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pEd Tayabas City\Downloads\"/>
    </mc:Choice>
  </mc:AlternateContent>
  <xr:revisionPtr revIDLastSave="0" documentId="13_ncr:1_{914B0EE1-FDCE-4951-97EB-35AE1FEB8298}" xr6:coauthVersionLast="47" xr6:coauthVersionMax="47" xr10:uidLastSave="{00000000-0000-0000-0000-000000000000}"/>
  <bookViews>
    <workbookView xWindow="-108" yWindow="-108" windowWidth="23256" windowHeight="12456" xr2:uid="{4DC253B9-24EE-4A99-89FE-272B12F299DB}"/>
  </bookViews>
  <sheets>
    <sheet name="TEMPLATE" sheetId="1" r:id="rId1"/>
  </sheets>
  <externalReferences>
    <externalReference r:id="rId2"/>
  </externalReferences>
  <definedNames>
    <definedName name="PBBRATE">'[1]Form 1.0'!$F$12</definedName>
    <definedName name="_xlnm.Print_Area" localSheetId="0">TEMPLATE!$A$1:$Q$36</definedName>
    <definedName name="ProratePBB">[1]Reference!$F$3:$H$10</definedName>
    <definedName name="SalaryTranche">[1]Reference!$K$2:$S$35</definedName>
    <definedName name="SGStep">[1]Reference!$K$2:$S$2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" l="1"/>
  <c r="M14" i="1"/>
  <c r="M15" i="1"/>
  <c r="M16" i="1"/>
  <c r="M17" i="1"/>
  <c r="M18" i="1"/>
  <c r="M19" i="1"/>
  <c r="M20" i="1"/>
  <c r="M22" i="1"/>
  <c r="M13" i="1"/>
  <c r="J23" i="1"/>
  <c r="O23" i="1"/>
  <c r="N23" i="1"/>
  <c r="M23" i="1" l="1"/>
</calcChain>
</file>

<file path=xl/sharedStrings.xml><?xml version="1.0" encoding="utf-8"?>
<sst xmlns="http://schemas.openxmlformats.org/spreadsheetml/2006/main" count="56" uniqueCount="54">
  <si>
    <t xml:space="preserve">Appendix 33
</t>
  </si>
  <si>
    <t>PAYROLL</t>
  </si>
  <si>
    <t xml:space="preserve">Note: </t>
  </si>
  <si>
    <t>1. Kindly fill out the Entity Name (Name of School)</t>
  </si>
  <si>
    <t>2. Adjust Sheet 1 of 1 Sheets (depending on the number of payroll sheets)</t>
  </si>
  <si>
    <t>3. Maximum of 10 personnel per page</t>
  </si>
  <si>
    <r>
      <t xml:space="preserve">Fund Cluster : </t>
    </r>
    <r>
      <rPr>
        <b/>
        <u/>
        <sz val="11"/>
        <rFont val="Times New Roman"/>
        <family val="1"/>
      </rPr>
      <t>01101101</t>
    </r>
  </si>
  <si>
    <t>Sheet 1 of 1 Sheets</t>
  </si>
  <si>
    <t>4. Use Subtotal depending on the adjusted sheets if more than 10 continue to next page ( Last page should include Grand Total)</t>
  </si>
  <si>
    <t>We acknowledge receipt of cash shown opposite our name as full compensation for services rendered for the period covered.</t>
  </si>
  <si>
    <t xml:space="preserve">5. Indicate "Nothing follows" on the last row and delete number if it is not in use </t>
  </si>
  <si>
    <t>Serial No.</t>
  </si>
  <si>
    <t>Name</t>
  </si>
  <si>
    <t>Signature of Recipient</t>
  </si>
  <si>
    <t>TOTAL</t>
  </si>
  <si>
    <t>A</t>
  </si>
  <si>
    <r>
      <rPr>
        <b/>
        <sz val="11"/>
        <rFont val="Times New Roman"/>
        <family val="1"/>
      </rPr>
      <t>CERTIFIED:</t>
    </r>
    <r>
      <rPr>
        <sz val="11"/>
        <rFont val="Times New Roman"/>
        <family val="1"/>
      </rPr>
      <t xml:space="preserve">   Services duly rendered as stated.</t>
    </r>
  </si>
  <si>
    <t>C</t>
  </si>
  <si>
    <t>APPROVED FOR PAYMENT: _________________________________________________________________</t>
  </si>
  <si>
    <t xml:space="preserve">                   </t>
  </si>
  <si>
    <r>
      <t>_____________________________________________________________________(</t>
    </r>
    <r>
      <rPr>
        <strike/>
        <sz val="12"/>
        <color indexed="8"/>
        <rFont val="Times New Roman"/>
        <family val="1"/>
      </rPr>
      <t>P</t>
    </r>
    <r>
      <rPr>
        <sz val="12"/>
        <color indexed="8"/>
        <rFont val="Times New Roman"/>
        <family val="1"/>
      </rPr>
      <t xml:space="preserve">                                       )</t>
    </r>
  </si>
  <si>
    <t>CELEDONIO B. BALDERAS JR.</t>
  </si>
  <si>
    <t>Date</t>
  </si>
  <si>
    <t>Office of the Schools Division Superintendent</t>
  </si>
  <si>
    <t>B</t>
  </si>
  <si>
    <r>
      <rPr>
        <b/>
        <sz val="11"/>
        <rFont val="Times New Roman"/>
        <family val="1"/>
      </rPr>
      <t>CERTIFIED:</t>
    </r>
    <r>
      <rPr>
        <sz val="11"/>
        <rFont val="Times New Roman"/>
        <family val="1"/>
      </rPr>
      <t xml:space="preserve">   Supporting documents complete and proper; and cash available in the amount of  </t>
    </r>
    <r>
      <rPr>
        <strike/>
        <sz val="11"/>
        <rFont val="Times New Roman"/>
        <family val="1"/>
      </rPr>
      <t>P</t>
    </r>
    <r>
      <rPr>
        <sz val="11"/>
        <rFont val="Times New Roman"/>
        <family val="1"/>
      </rPr>
      <t>______________________.</t>
    </r>
  </si>
  <si>
    <t>D</t>
  </si>
  <si>
    <r>
      <rPr>
        <b/>
        <sz val="12"/>
        <rFont val="Times New Roman"/>
        <family val="1"/>
      </rPr>
      <t>CERTIFIED:</t>
    </r>
    <r>
      <rPr>
        <sz val="12"/>
        <rFont val="Times New Roman"/>
        <family val="1"/>
      </rPr>
      <t xml:space="preserve"> Each employee whose name appears on the payroll has been paid the amount as indicated opposite his/her name</t>
    </r>
  </si>
  <si>
    <t>E</t>
  </si>
  <si>
    <t xml:space="preserve">                  </t>
  </si>
  <si>
    <t>ORS/BURS No. : _______________</t>
  </si>
  <si>
    <t xml:space="preserve">           </t>
  </si>
  <si>
    <t>Date : ____________________</t>
  </si>
  <si>
    <t>AGNES M. LUZADAS</t>
  </si>
  <si>
    <t>DIANAH G. TAN</t>
  </si>
  <si>
    <t>JEV No. : _____________________</t>
  </si>
  <si>
    <t>Administrative Officer  IV/ Cashier III</t>
  </si>
  <si>
    <t>Date : __________</t>
  </si>
  <si>
    <t xml:space="preserve">SUMMER ACADEMIC RECOVERY AND ACCESSIBLE LEARNING (ARAL) PROGRAM </t>
  </si>
  <si>
    <r>
      <t>Entity Name :</t>
    </r>
    <r>
      <rPr>
        <b/>
        <u/>
        <sz val="11"/>
        <rFont val="Times New Roman"/>
        <family val="1"/>
      </rPr>
      <t xml:space="preserve"> Name of Schoo</t>
    </r>
    <r>
      <rPr>
        <b/>
        <sz val="11"/>
        <rFont val="Times New Roman"/>
        <family val="1"/>
      </rPr>
      <t>l</t>
    </r>
  </si>
  <si>
    <t>Payroll No. : 2026-06-</t>
  </si>
  <si>
    <t>Prime Hourly Time Rate (PHTR)</t>
  </si>
  <si>
    <t>Designation</t>
  </si>
  <si>
    <t>Formula:</t>
  </si>
  <si>
    <t>= PHRT 297.14</t>
  </si>
  <si>
    <r>
      <t xml:space="preserve">       </t>
    </r>
    <r>
      <rPr>
        <i/>
        <u/>
        <sz val="9"/>
        <rFont val="Times New Roman"/>
        <family val="1"/>
      </rPr>
      <t xml:space="preserve">  Annual Rate (Teacher1)</t>
    </r>
    <r>
      <rPr>
        <i/>
        <sz val="9"/>
        <rFont val="Times New Roman"/>
        <family val="1"/>
      </rPr>
      <t xml:space="preserve"> X   1.25 
Weekly Hours x 40 weeks</t>
    </r>
  </si>
  <si>
    <t>Total Amount</t>
  </si>
  <si>
    <t>LAST NAME, FIRST NAME MI.</t>
  </si>
  <si>
    <t>SCHOOL HEAD</t>
  </si>
  <si>
    <t>Position Title/ Designation</t>
  </si>
  <si>
    <t>External ARAL Tutor</t>
  </si>
  <si>
    <t>Accountant III</t>
  </si>
  <si>
    <t xml:space="preserve">Schools Division Superintendent
</t>
  </si>
  <si>
    <t>Total No. of  Hours Rendered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</si>
</sst>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27" x14ac:knownFonts="1">
    <font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sz val="12"/>
      <color rgb="FF000000"/>
      <name val="Times New Roman"/>
      <family val="1"/>
    </font>
    <font>
      <strike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Arial"/>
      <family val="2"/>
    </font>
    <font>
      <strike/>
      <sz val="11"/>
      <name val="Times New Roman"/>
      <family val="1"/>
    </font>
    <font>
      <sz val="12"/>
      <name val="Arial"/>
      <family val="2"/>
    </font>
    <font>
      <sz val="24"/>
      <name val="Times New Roman"/>
      <family val="1"/>
    </font>
    <font>
      <sz val="12"/>
      <color indexed="12"/>
      <name val="Times New Roman"/>
      <family val="1"/>
    </font>
    <font>
      <i/>
      <sz val="9"/>
      <name val="Times New Roman"/>
      <family val="1"/>
    </font>
    <font>
      <i/>
      <u/>
      <sz val="9"/>
      <name val="Times New Roman"/>
      <family val="1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" fillId="0" borderId="0" xfId="0" applyFont="1"/>
    <xf numFmtId="0" fontId="1" fillId="0" borderId="1" xfId="0" applyFont="1" applyBorder="1"/>
    <xf numFmtId="0" fontId="12" fillId="0" borderId="0" xfId="0" applyFont="1"/>
    <xf numFmtId="0" fontId="1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20" xfId="0" applyFont="1" applyBorder="1"/>
    <xf numFmtId="164" fontId="1" fillId="0" borderId="22" xfId="0" applyNumberFormat="1" applyFont="1" applyBorder="1" applyAlignment="1">
      <alignment vertical="center"/>
    </xf>
    <xf numFmtId="0" fontId="2" fillId="0" borderId="0" xfId="0" applyFont="1"/>
    <xf numFmtId="0" fontId="14" fillId="0" borderId="9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7" xfId="0" applyFont="1" applyBorder="1"/>
    <xf numFmtId="0" fontId="10" fillId="0" borderId="8" xfId="0" applyFont="1" applyBorder="1"/>
    <xf numFmtId="0" fontId="1" fillId="0" borderId="8" xfId="0" applyFont="1" applyBorder="1"/>
    <xf numFmtId="0" fontId="10" fillId="0" borderId="19" xfId="0" applyFont="1" applyBorder="1"/>
    <xf numFmtId="0" fontId="1" fillId="0" borderId="19" xfId="0" applyFont="1" applyBorder="1"/>
    <xf numFmtId="0" fontId="10" fillId="0" borderId="2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10" xfId="0" applyFont="1" applyBorder="1"/>
    <xf numFmtId="0" fontId="10" fillId="0" borderId="1" xfId="0" applyFont="1" applyBorder="1"/>
    <xf numFmtId="0" fontId="10" fillId="0" borderId="11" xfId="0" applyFont="1" applyBorder="1"/>
    <xf numFmtId="0" fontId="1" fillId="0" borderId="11" xfId="0" applyFont="1" applyBorder="1"/>
    <xf numFmtId="0" fontId="14" fillId="0" borderId="25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0" fillId="0" borderId="7" xfId="0" applyFont="1" applyBorder="1"/>
    <xf numFmtId="0" fontId="0" fillId="0" borderId="7" xfId="0" applyBorder="1"/>
    <xf numFmtId="0" fontId="0" fillId="0" borderId="8" xfId="0" applyBorder="1"/>
    <xf numFmtId="0" fontId="10" fillId="0" borderId="0" xfId="0" applyFont="1" applyAlignment="1">
      <alignment vertical="top" wrapText="1"/>
    </xf>
    <xf numFmtId="0" fontId="0" fillId="0" borderId="26" xfId="0" applyBorder="1"/>
    <xf numFmtId="0" fontId="20" fillId="0" borderId="0" xfId="0" applyFont="1" applyAlignment="1">
      <alignment horizontal="right" textRotation="180"/>
    </xf>
    <xf numFmtId="0" fontId="10" fillId="0" borderId="10" xfId="0" applyFont="1" applyBorder="1"/>
    <xf numFmtId="0" fontId="0" fillId="0" borderId="1" xfId="0" applyBorder="1"/>
    <xf numFmtId="0" fontId="10" fillId="0" borderId="1" xfId="2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1" fillId="0" borderId="0" xfId="0" applyFont="1"/>
    <xf numFmtId="0" fontId="22" fillId="0" borderId="0" xfId="0" applyFont="1"/>
    <xf numFmtId="0" fontId="0" fillId="0" borderId="0" xfId="0" quotePrefix="1"/>
    <xf numFmtId="0" fontId="2" fillId="0" borderId="16" xfId="0" applyFont="1" applyBorder="1" applyAlignment="1">
      <alignment horizontal="center" vertical="center"/>
    </xf>
    <xf numFmtId="0" fontId="10" fillId="0" borderId="24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0" xfId="2" applyFont="1" applyAlignment="1">
      <alignment horizontal="center" vertical="top" wrapText="1"/>
    </xf>
    <xf numFmtId="0" fontId="18" fillId="0" borderId="0" xfId="0" applyFont="1" applyAlignment="1">
      <alignment horizontal="right" textRotation="180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0" borderId="19" xfId="0" applyFont="1" applyBorder="1" applyAlignment="1">
      <alignment horizontal="center"/>
    </xf>
    <xf numFmtId="0" fontId="10" fillId="0" borderId="2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24" xfId="0" applyFont="1" applyBorder="1" applyAlignment="1">
      <alignment horizont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/>
    </xf>
    <xf numFmtId="0" fontId="14" fillId="0" borderId="21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3" fontId="26" fillId="0" borderId="33" xfId="1" applyFont="1" applyBorder="1" applyAlignment="1">
      <alignment horizontal="center" vertical="center"/>
    </xf>
    <xf numFmtId="43" fontId="26" fillId="0" borderId="30" xfId="1" applyFont="1" applyBorder="1" applyAlignment="1">
      <alignment horizontal="center" vertical="center"/>
    </xf>
    <xf numFmtId="43" fontId="26" fillId="0" borderId="34" xfId="1" applyFont="1" applyBorder="1" applyAlignment="1">
      <alignment horizontal="center" vertical="center"/>
    </xf>
    <xf numFmtId="0" fontId="2" fillId="0" borderId="0" xfId="0" applyFont="1" applyAlignment="1">
      <alignment horizontal="left" vertical="center" textRotation="180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25" fillId="0" borderId="29" xfId="0" applyNumberFormat="1" applyFont="1" applyBorder="1" applyAlignment="1">
      <alignment horizontal="center" vertical="center"/>
    </xf>
    <xf numFmtId="165" fontId="25" fillId="0" borderId="27" xfId="0" applyNumberFormat="1" applyFont="1" applyBorder="1" applyAlignment="1">
      <alignment horizontal="center" vertical="center"/>
    </xf>
    <xf numFmtId="165" fontId="25" fillId="0" borderId="28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14" fillId="0" borderId="22" xfId="0" applyNumberFormat="1" applyFont="1" applyBorder="1" applyAlignment="1">
      <alignment horizontal="center" vertical="center"/>
    </xf>
    <xf numFmtId="165" fontId="14" fillId="0" borderId="21" xfId="0" applyNumberFormat="1" applyFont="1" applyBorder="1" applyAlignment="1">
      <alignment horizontal="center" vertical="center"/>
    </xf>
    <xf numFmtId="165" fontId="14" fillId="0" borderId="23" xfId="0" applyNumberFormat="1" applyFont="1" applyBorder="1" applyAlignment="1">
      <alignment horizontal="center" vertical="center"/>
    </xf>
    <xf numFmtId="43" fontId="6" fillId="0" borderId="35" xfId="0" applyNumberFormat="1" applyFont="1" applyBorder="1" applyAlignment="1">
      <alignment horizontal="center"/>
    </xf>
    <xf numFmtId="43" fontId="6" fillId="0" borderId="31" xfId="0" applyNumberFormat="1" applyFont="1" applyBorder="1" applyAlignment="1">
      <alignment horizontal="center"/>
    </xf>
    <xf numFmtId="43" fontId="6" fillId="0" borderId="3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DFDF21F6-BD4D-4DA2-95BF-00EB5EC0D50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FILES\2.%20PAYROLL\PBB\PBB%202022\(last%20send%20for%20SDO%20-%20SDS%20isolated)%20PBB%20FY%202022%20SDO%20LEVEL%20Final_SDO%20TAYABAS%20CI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Form 1.0"/>
      <sheetName val="Supplemental Report-elementary"/>
      <sheetName val="Supplemental Report-secondary"/>
      <sheetName val="Supplemental Report (SDO)"/>
      <sheetName val="Supplemental Report (RO)"/>
      <sheetName val="Delivery Unit Summary per SDO"/>
      <sheetName val="Reference"/>
    </sheetNames>
    <sheetDataSet>
      <sheetData sheetId="0" refreshError="1"/>
      <sheetData sheetId="1">
        <row r="12">
          <cell r="F12">
            <v>0.48749999999999999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K2" t="str">
            <v>Salary Grade</v>
          </cell>
          <cell r="L2">
            <v>1</v>
          </cell>
          <cell r="M2">
            <v>2</v>
          </cell>
          <cell r="N2">
            <v>3</v>
          </cell>
          <cell r="O2">
            <v>4</v>
          </cell>
          <cell r="P2">
            <v>5</v>
          </cell>
          <cell r="Q2">
            <v>6</v>
          </cell>
          <cell r="R2">
            <v>7</v>
          </cell>
          <cell r="S2">
            <v>8</v>
          </cell>
        </row>
        <row r="3">
          <cell r="F3">
            <v>1</v>
          </cell>
          <cell r="H3" t="str">
            <v>Below 3 mos.</v>
          </cell>
          <cell r="K3">
            <v>1</v>
          </cell>
          <cell r="L3">
            <v>12517</v>
          </cell>
          <cell r="M3">
            <v>12621</v>
          </cell>
          <cell r="N3">
            <v>12728</v>
          </cell>
          <cell r="O3">
            <v>12834</v>
          </cell>
          <cell r="P3">
            <v>12941</v>
          </cell>
          <cell r="Q3">
            <v>13049</v>
          </cell>
          <cell r="R3">
            <v>13159</v>
          </cell>
          <cell r="S3">
            <v>13268</v>
          </cell>
        </row>
        <row r="4">
          <cell r="F4">
            <v>2</v>
          </cell>
          <cell r="H4" t="str">
            <v>Below 3 mos.</v>
          </cell>
          <cell r="K4">
            <v>2</v>
          </cell>
          <cell r="L4">
            <v>13305</v>
          </cell>
          <cell r="M4">
            <v>13406</v>
          </cell>
          <cell r="N4">
            <v>13509</v>
          </cell>
          <cell r="O4">
            <v>13613</v>
          </cell>
          <cell r="P4">
            <v>13718</v>
          </cell>
          <cell r="Q4">
            <v>13823</v>
          </cell>
          <cell r="R4">
            <v>13929</v>
          </cell>
          <cell r="S4">
            <v>14035</v>
          </cell>
        </row>
        <row r="5">
          <cell r="F5">
            <v>3</v>
          </cell>
          <cell r="H5">
            <v>0.4</v>
          </cell>
          <cell r="K5">
            <v>3</v>
          </cell>
          <cell r="L5">
            <v>14125</v>
          </cell>
          <cell r="M5">
            <v>14234</v>
          </cell>
          <cell r="N5">
            <v>14343</v>
          </cell>
          <cell r="O5">
            <v>14454</v>
          </cell>
          <cell r="P5">
            <v>14565</v>
          </cell>
          <cell r="Q5">
            <v>14676</v>
          </cell>
          <cell r="R5">
            <v>14790</v>
          </cell>
          <cell r="S5">
            <v>14903</v>
          </cell>
        </row>
        <row r="6">
          <cell r="F6">
            <v>4</v>
          </cell>
          <cell r="H6">
            <v>0.5</v>
          </cell>
          <cell r="K6">
            <v>4</v>
          </cell>
          <cell r="L6">
            <v>14993</v>
          </cell>
          <cell r="M6">
            <v>15109</v>
          </cell>
          <cell r="N6">
            <v>15224</v>
          </cell>
          <cell r="O6">
            <v>15341</v>
          </cell>
          <cell r="P6">
            <v>15459</v>
          </cell>
          <cell r="Q6">
            <v>15577</v>
          </cell>
          <cell r="R6">
            <v>15698</v>
          </cell>
          <cell r="S6">
            <v>15818</v>
          </cell>
        </row>
        <row r="7">
          <cell r="F7">
            <v>5</v>
          </cell>
          <cell r="H7">
            <v>0.6</v>
          </cell>
          <cell r="K7">
            <v>5</v>
          </cell>
          <cell r="L7">
            <v>15909</v>
          </cell>
          <cell r="M7">
            <v>16032</v>
          </cell>
          <cell r="N7">
            <v>16155</v>
          </cell>
          <cell r="O7">
            <v>16279</v>
          </cell>
          <cell r="P7">
            <v>16404</v>
          </cell>
          <cell r="Q7">
            <v>16530</v>
          </cell>
          <cell r="R7">
            <v>16657</v>
          </cell>
          <cell r="S7">
            <v>16784</v>
          </cell>
        </row>
        <row r="8">
          <cell r="F8">
            <v>6</v>
          </cell>
          <cell r="H8">
            <v>0.7</v>
          </cell>
          <cell r="K8">
            <v>6</v>
          </cell>
          <cell r="L8">
            <v>16877</v>
          </cell>
          <cell r="M8">
            <v>17007</v>
          </cell>
          <cell r="N8">
            <v>17137</v>
          </cell>
          <cell r="O8">
            <v>17269</v>
          </cell>
          <cell r="P8">
            <v>17402</v>
          </cell>
          <cell r="Q8">
            <v>17535</v>
          </cell>
          <cell r="R8">
            <v>17670</v>
          </cell>
          <cell r="S8">
            <v>17806</v>
          </cell>
        </row>
        <row r="9">
          <cell r="F9">
            <v>7</v>
          </cell>
          <cell r="H9">
            <v>0.8</v>
          </cell>
          <cell r="K9">
            <v>7</v>
          </cell>
          <cell r="L9">
            <v>17899</v>
          </cell>
          <cell r="M9">
            <v>18037</v>
          </cell>
          <cell r="N9">
            <v>18176</v>
          </cell>
          <cell r="O9">
            <v>18315</v>
          </cell>
          <cell r="P9">
            <v>18455</v>
          </cell>
          <cell r="Q9">
            <v>18598</v>
          </cell>
          <cell r="R9">
            <v>18740</v>
          </cell>
          <cell r="S9">
            <v>18884</v>
          </cell>
        </row>
        <row r="10">
          <cell r="F10">
            <v>8</v>
          </cell>
          <cell r="H10">
            <v>0.9</v>
          </cell>
          <cell r="K10">
            <v>8</v>
          </cell>
          <cell r="L10">
            <v>18998</v>
          </cell>
          <cell r="M10">
            <v>19170</v>
          </cell>
          <cell r="N10">
            <v>19343</v>
          </cell>
          <cell r="O10">
            <v>19518</v>
          </cell>
          <cell r="P10">
            <v>19694</v>
          </cell>
          <cell r="Q10">
            <v>19872</v>
          </cell>
          <cell r="R10">
            <v>20052</v>
          </cell>
          <cell r="S10">
            <v>20233</v>
          </cell>
        </row>
        <row r="11">
          <cell r="K11">
            <v>9</v>
          </cell>
          <cell r="L11">
            <v>20402</v>
          </cell>
          <cell r="M11">
            <v>20572</v>
          </cell>
          <cell r="N11">
            <v>20745</v>
          </cell>
          <cell r="O11">
            <v>20918</v>
          </cell>
          <cell r="P11">
            <v>21093</v>
          </cell>
          <cell r="Q11">
            <v>21269</v>
          </cell>
          <cell r="R11">
            <v>21447</v>
          </cell>
          <cell r="S11">
            <v>21626</v>
          </cell>
        </row>
        <row r="12">
          <cell r="K12">
            <v>10</v>
          </cell>
          <cell r="L12">
            <v>22190</v>
          </cell>
          <cell r="M12">
            <v>22376</v>
          </cell>
          <cell r="N12">
            <v>22563</v>
          </cell>
          <cell r="O12">
            <v>22752</v>
          </cell>
          <cell r="P12">
            <v>22942</v>
          </cell>
          <cell r="Q12">
            <v>23134</v>
          </cell>
          <cell r="R12">
            <v>23327</v>
          </cell>
          <cell r="S12">
            <v>23522</v>
          </cell>
        </row>
        <row r="13">
          <cell r="K13">
            <v>11</v>
          </cell>
          <cell r="L13">
            <v>25439</v>
          </cell>
          <cell r="M13">
            <v>25723</v>
          </cell>
          <cell r="N13">
            <v>26012</v>
          </cell>
          <cell r="O13">
            <v>26304</v>
          </cell>
          <cell r="P13">
            <v>26600</v>
          </cell>
          <cell r="Q13">
            <v>26901</v>
          </cell>
          <cell r="R13">
            <v>27205</v>
          </cell>
          <cell r="S13">
            <v>27514</v>
          </cell>
        </row>
        <row r="14">
          <cell r="K14">
            <v>12</v>
          </cell>
          <cell r="L14">
            <v>27608</v>
          </cell>
          <cell r="M14">
            <v>27892</v>
          </cell>
          <cell r="N14">
            <v>28180</v>
          </cell>
          <cell r="O14">
            <v>28471</v>
          </cell>
          <cell r="P14">
            <v>28766</v>
          </cell>
          <cell r="Q14">
            <v>29065</v>
          </cell>
          <cell r="R14">
            <v>29367</v>
          </cell>
          <cell r="S14">
            <v>29673</v>
          </cell>
        </row>
        <row r="15">
          <cell r="K15">
            <v>13</v>
          </cell>
          <cell r="L15">
            <v>29798</v>
          </cell>
          <cell r="M15">
            <v>30111</v>
          </cell>
          <cell r="N15">
            <v>30427</v>
          </cell>
          <cell r="O15">
            <v>30747</v>
          </cell>
          <cell r="P15">
            <v>31072</v>
          </cell>
          <cell r="Q15">
            <v>31400</v>
          </cell>
          <cell r="R15">
            <v>31732</v>
          </cell>
          <cell r="S15">
            <v>32069</v>
          </cell>
        </row>
        <row r="16">
          <cell r="K16">
            <v>14</v>
          </cell>
          <cell r="L16">
            <v>32321</v>
          </cell>
          <cell r="M16">
            <v>32665</v>
          </cell>
          <cell r="N16">
            <v>33013</v>
          </cell>
          <cell r="O16">
            <v>33366</v>
          </cell>
          <cell r="P16">
            <v>33722</v>
          </cell>
          <cell r="Q16">
            <v>34083</v>
          </cell>
          <cell r="R16">
            <v>34449</v>
          </cell>
          <cell r="S16">
            <v>34819</v>
          </cell>
        </row>
        <row r="17">
          <cell r="K17">
            <v>15</v>
          </cell>
          <cell r="L17">
            <v>35097</v>
          </cell>
          <cell r="M17">
            <v>35475</v>
          </cell>
          <cell r="N17">
            <v>35858</v>
          </cell>
          <cell r="O17">
            <v>36246</v>
          </cell>
          <cell r="P17">
            <v>36638</v>
          </cell>
          <cell r="Q17">
            <v>37035</v>
          </cell>
          <cell r="R17">
            <v>37437</v>
          </cell>
          <cell r="S17">
            <v>37845</v>
          </cell>
        </row>
        <row r="18">
          <cell r="K18">
            <v>16</v>
          </cell>
          <cell r="L18">
            <v>38150</v>
          </cell>
          <cell r="M18">
            <v>38566</v>
          </cell>
          <cell r="N18">
            <v>38987</v>
          </cell>
          <cell r="O18">
            <v>39413</v>
          </cell>
          <cell r="P18">
            <v>39845</v>
          </cell>
          <cell r="Q18">
            <v>40282</v>
          </cell>
          <cell r="R18">
            <v>40725</v>
          </cell>
          <cell r="S18">
            <v>41172</v>
          </cell>
        </row>
        <row r="19">
          <cell r="K19">
            <v>17</v>
          </cell>
          <cell r="L19">
            <v>41508</v>
          </cell>
          <cell r="M19">
            <v>41966</v>
          </cell>
          <cell r="N19">
            <v>42429</v>
          </cell>
          <cell r="O19">
            <v>42898</v>
          </cell>
          <cell r="P19">
            <v>43373</v>
          </cell>
          <cell r="Q19">
            <v>43854</v>
          </cell>
          <cell r="R19">
            <v>44340</v>
          </cell>
          <cell r="S19">
            <v>44833</v>
          </cell>
        </row>
        <row r="20">
          <cell r="K20">
            <v>18</v>
          </cell>
          <cell r="L20">
            <v>45203</v>
          </cell>
          <cell r="M20">
            <v>45706</v>
          </cell>
          <cell r="N20">
            <v>46216</v>
          </cell>
          <cell r="O20">
            <v>46731</v>
          </cell>
          <cell r="P20">
            <v>47254</v>
          </cell>
          <cell r="Q20">
            <v>47783</v>
          </cell>
          <cell r="R20">
            <v>48318</v>
          </cell>
          <cell r="S20">
            <v>48860</v>
          </cell>
        </row>
        <row r="21">
          <cell r="K21">
            <v>19</v>
          </cell>
          <cell r="L21">
            <v>49835</v>
          </cell>
          <cell r="M21">
            <v>50574</v>
          </cell>
          <cell r="N21">
            <v>51325</v>
          </cell>
          <cell r="O21">
            <v>52088</v>
          </cell>
          <cell r="P21">
            <v>52864</v>
          </cell>
          <cell r="Q21">
            <v>53652</v>
          </cell>
          <cell r="R21">
            <v>54454</v>
          </cell>
          <cell r="S21">
            <v>55268</v>
          </cell>
        </row>
        <row r="22">
          <cell r="K22">
            <v>20</v>
          </cell>
          <cell r="L22">
            <v>55799</v>
          </cell>
          <cell r="M22">
            <v>56633</v>
          </cell>
          <cell r="N22">
            <v>57482</v>
          </cell>
          <cell r="O22">
            <v>58344</v>
          </cell>
          <cell r="P22">
            <v>59221</v>
          </cell>
          <cell r="Q22">
            <v>60112</v>
          </cell>
          <cell r="R22">
            <v>61017</v>
          </cell>
          <cell r="S22">
            <v>61937</v>
          </cell>
        </row>
        <row r="23">
          <cell r="K23">
            <v>21</v>
          </cell>
          <cell r="L23">
            <v>62449</v>
          </cell>
          <cell r="M23">
            <v>63392</v>
          </cell>
          <cell r="N23">
            <v>64351</v>
          </cell>
          <cell r="O23">
            <v>65325</v>
          </cell>
          <cell r="P23">
            <v>66316</v>
          </cell>
          <cell r="Q23">
            <v>67322</v>
          </cell>
          <cell r="R23">
            <v>68345</v>
          </cell>
          <cell r="S23">
            <v>69385</v>
          </cell>
        </row>
        <row r="24">
          <cell r="K24">
            <v>22</v>
          </cell>
          <cell r="L24">
            <v>69963</v>
          </cell>
          <cell r="M24">
            <v>71029</v>
          </cell>
          <cell r="N24">
            <v>72113</v>
          </cell>
          <cell r="O24">
            <v>73214</v>
          </cell>
          <cell r="P24">
            <v>74333</v>
          </cell>
          <cell r="Q24">
            <v>75471</v>
          </cell>
          <cell r="R24">
            <v>76627</v>
          </cell>
          <cell r="S24">
            <v>77801</v>
          </cell>
        </row>
        <row r="25">
          <cell r="K25">
            <v>23</v>
          </cell>
          <cell r="L25">
            <v>78455</v>
          </cell>
          <cell r="M25">
            <v>79659</v>
          </cell>
          <cell r="N25">
            <v>80884</v>
          </cell>
          <cell r="O25">
            <v>82133</v>
          </cell>
          <cell r="P25">
            <v>83474</v>
          </cell>
          <cell r="Q25">
            <v>84836</v>
          </cell>
          <cell r="R25">
            <v>86220</v>
          </cell>
          <cell r="S25">
            <v>87628</v>
          </cell>
        </row>
        <row r="26">
          <cell r="K26">
            <v>24</v>
          </cell>
          <cell r="L26">
            <v>88410</v>
          </cell>
          <cell r="M26">
            <v>89853</v>
          </cell>
          <cell r="N26">
            <v>91320</v>
          </cell>
          <cell r="O26">
            <v>92810</v>
          </cell>
          <cell r="P26">
            <v>94325</v>
          </cell>
          <cell r="Q26">
            <v>95865</v>
          </cell>
          <cell r="R26">
            <v>97430</v>
          </cell>
          <cell r="S26">
            <v>99020</v>
          </cell>
        </row>
        <row r="27">
          <cell r="K27">
            <v>25</v>
          </cell>
          <cell r="L27">
            <v>100788</v>
          </cell>
          <cell r="M27">
            <v>102433</v>
          </cell>
          <cell r="N27">
            <v>104105</v>
          </cell>
          <cell r="O27">
            <v>105804</v>
          </cell>
          <cell r="P27">
            <v>107531</v>
          </cell>
          <cell r="Q27">
            <v>109286</v>
          </cell>
          <cell r="R27">
            <v>111070</v>
          </cell>
          <cell r="S27">
            <v>112883</v>
          </cell>
        </row>
        <row r="28">
          <cell r="K28">
            <v>26</v>
          </cell>
          <cell r="L28">
            <v>113891</v>
          </cell>
          <cell r="M28">
            <v>115749</v>
          </cell>
          <cell r="N28">
            <v>117639</v>
          </cell>
          <cell r="O28">
            <v>119558</v>
          </cell>
          <cell r="P28">
            <v>121510</v>
          </cell>
          <cell r="Q28">
            <v>123493</v>
          </cell>
          <cell r="R28">
            <v>125508</v>
          </cell>
          <cell r="S28">
            <v>127557</v>
          </cell>
        </row>
        <row r="29">
          <cell r="K29">
            <v>27</v>
          </cell>
          <cell r="L29">
            <v>128696</v>
          </cell>
          <cell r="M29">
            <v>130797</v>
          </cell>
          <cell r="N29">
            <v>132931</v>
          </cell>
          <cell r="O29">
            <v>135101</v>
          </cell>
          <cell r="P29">
            <v>137306</v>
          </cell>
          <cell r="Q29">
            <v>139547</v>
          </cell>
          <cell r="R29">
            <v>141825</v>
          </cell>
          <cell r="S29">
            <v>144140</v>
          </cell>
        </row>
        <row r="30">
          <cell r="K30">
            <v>28</v>
          </cell>
          <cell r="L30">
            <v>145427</v>
          </cell>
          <cell r="M30">
            <v>147800</v>
          </cell>
          <cell r="N30">
            <v>150213</v>
          </cell>
          <cell r="O30">
            <v>152664</v>
          </cell>
          <cell r="P30">
            <v>155155</v>
          </cell>
          <cell r="Q30">
            <v>157689</v>
          </cell>
          <cell r="R30">
            <v>160262</v>
          </cell>
          <cell r="S30">
            <v>162877</v>
          </cell>
        </row>
        <row r="31">
          <cell r="K31">
            <v>29</v>
          </cell>
          <cell r="L31">
            <v>164332</v>
          </cell>
          <cell r="M31">
            <v>167015</v>
          </cell>
          <cell r="N31">
            <v>169740</v>
          </cell>
          <cell r="O31">
            <v>172511</v>
          </cell>
          <cell r="P31">
            <v>175326</v>
          </cell>
          <cell r="Q31">
            <v>178188</v>
          </cell>
          <cell r="R31">
            <v>181096</v>
          </cell>
          <cell r="S31">
            <v>184052</v>
          </cell>
        </row>
        <row r="32">
          <cell r="K32">
            <v>30</v>
          </cell>
          <cell r="L32">
            <v>185695</v>
          </cell>
          <cell r="M32">
            <v>188726</v>
          </cell>
          <cell r="N32">
            <v>191806</v>
          </cell>
          <cell r="O32">
            <v>194937</v>
          </cell>
          <cell r="P32">
            <v>198118</v>
          </cell>
          <cell r="Q32">
            <v>201352</v>
          </cell>
          <cell r="R32">
            <v>204638</v>
          </cell>
          <cell r="S32">
            <v>207978</v>
          </cell>
        </row>
        <row r="33">
          <cell r="K33">
            <v>31</v>
          </cell>
          <cell r="L33">
            <v>273278</v>
          </cell>
          <cell r="M33">
            <v>278615</v>
          </cell>
          <cell r="N33">
            <v>284057</v>
          </cell>
          <cell r="O33">
            <v>289605</v>
          </cell>
          <cell r="P33">
            <v>295262</v>
          </cell>
          <cell r="Q33">
            <v>301028</v>
          </cell>
          <cell r="R33">
            <v>306908</v>
          </cell>
          <cell r="S33">
            <v>312902</v>
          </cell>
        </row>
        <row r="34">
          <cell r="K34">
            <v>32</v>
          </cell>
          <cell r="L34">
            <v>325807</v>
          </cell>
          <cell r="M34">
            <v>332378</v>
          </cell>
          <cell r="N34">
            <v>339080</v>
          </cell>
          <cell r="O34">
            <v>345918</v>
          </cell>
          <cell r="P34">
            <v>352894</v>
          </cell>
          <cell r="Q34">
            <v>360011</v>
          </cell>
          <cell r="R34">
            <v>367272</v>
          </cell>
          <cell r="S34">
            <v>374678</v>
          </cell>
        </row>
        <row r="35">
          <cell r="K35">
            <v>33</v>
          </cell>
          <cell r="L35">
            <v>411382</v>
          </cell>
          <cell r="M35">
            <v>423723</v>
          </cell>
          <cell r="N35" t="str">
            <v>x</v>
          </cell>
          <cell r="O35" t="str">
            <v>x</v>
          </cell>
          <cell r="P35" t="str">
            <v>x</v>
          </cell>
          <cell r="Q35" t="str">
            <v>x</v>
          </cell>
          <cell r="R35" t="str">
            <v>x</v>
          </cell>
          <cell r="S35" t="str">
            <v>x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5D7E0-1F7D-4E80-A4B8-297C19E5CF71}">
  <sheetPr>
    <pageSetUpPr fitToPage="1"/>
  </sheetPr>
  <dimension ref="A1:AC42"/>
  <sheetViews>
    <sheetView tabSelected="1" showWhiteSpace="0" view="pageBreakPreview" topLeftCell="A5" zoomScale="70" zoomScaleNormal="70" zoomScaleSheetLayoutView="70" workbookViewId="0">
      <selection activeCell="J17" sqref="J17:L17"/>
    </sheetView>
  </sheetViews>
  <sheetFormatPr defaultRowHeight="30.6" x14ac:dyDescent="0.55000000000000004"/>
  <cols>
    <col min="1" max="1" width="3.296875" style="42" customWidth="1"/>
    <col min="2" max="2" width="5.19921875" customWidth="1"/>
    <col min="3" max="3" width="22.09765625" customWidth="1"/>
    <col min="4" max="4" width="15" customWidth="1"/>
    <col min="5" max="5" width="13.8984375" customWidth="1"/>
    <col min="6" max="6" width="11.796875" customWidth="1"/>
    <col min="7" max="7" width="4.8984375" customWidth="1"/>
    <col min="8" max="8" width="6" customWidth="1"/>
    <col min="9" max="9" width="20.296875" customWidth="1"/>
    <col min="10" max="10" width="10.296875" customWidth="1"/>
    <col min="11" max="11" width="7.8984375" customWidth="1"/>
    <col min="12" max="12" width="3.8984375" customWidth="1"/>
    <col min="13" max="13" width="1.69921875" customWidth="1"/>
    <col min="14" max="14" width="4.59765625" customWidth="1"/>
    <col min="15" max="15" width="15.296875" customWidth="1"/>
    <col min="16" max="16" width="12.09765625" customWidth="1"/>
    <col min="17" max="17" width="18.59765625" customWidth="1"/>
    <col min="18" max="18" width="5.59765625" customWidth="1"/>
    <col min="255" max="255" width="3.296875" customWidth="1"/>
    <col min="256" max="256" width="4.09765625" customWidth="1"/>
    <col min="257" max="257" width="22.19921875" customWidth="1"/>
    <col min="258" max="258" width="10.19921875" customWidth="1"/>
    <col min="259" max="259" width="13.69921875" customWidth="1"/>
    <col min="260" max="260" width="11.296875" customWidth="1"/>
    <col min="261" max="261" width="3.796875" customWidth="1"/>
    <col min="262" max="262" width="5.296875" customWidth="1"/>
    <col min="263" max="263" width="3.59765625" customWidth="1"/>
    <col min="264" max="264" width="8.796875" customWidth="1"/>
    <col min="265" max="265" width="10.09765625" customWidth="1"/>
    <col min="266" max="266" width="8.69921875" customWidth="1"/>
    <col min="267" max="267" width="8.09765625" customWidth="1"/>
    <col min="268" max="268" width="9.59765625" customWidth="1"/>
    <col min="269" max="269" width="10.59765625" customWidth="1"/>
    <col min="270" max="270" width="5.296875" customWidth="1"/>
    <col min="271" max="271" width="6.296875" customWidth="1"/>
    <col min="272" max="272" width="15.5" customWidth="1"/>
    <col min="273" max="273" width="18.59765625" customWidth="1"/>
    <col min="274" max="274" width="5.59765625" customWidth="1"/>
    <col min="511" max="511" width="3.296875" customWidth="1"/>
    <col min="512" max="512" width="4.09765625" customWidth="1"/>
    <col min="513" max="513" width="22.19921875" customWidth="1"/>
    <col min="514" max="514" width="10.19921875" customWidth="1"/>
    <col min="515" max="515" width="13.69921875" customWidth="1"/>
    <col min="516" max="516" width="11.296875" customWidth="1"/>
    <col min="517" max="517" width="3.796875" customWidth="1"/>
    <col min="518" max="518" width="5.296875" customWidth="1"/>
    <col min="519" max="519" width="3.59765625" customWidth="1"/>
    <col min="520" max="520" width="8.796875" customWidth="1"/>
    <col min="521" max="521" width="10.09765625" customWidth="1"/>
    <col min="522" max="522" width="8.69921875" customWidth="1"/>
    <col min="523" max="523" width="8.09765625" customWidth="1"/>
    <col min="524" max="524" width="9.59765625" customWidth="1"/>
    <col min="525" max="525" width="10.59765625" customWidth="1"/>
    <col min="526" max="526" width="5.296875" customWidth="1"/>
    <col min="527" max="527" width="6.296875" customWidth="1"/>
    <col min="528" max="528" width="15.5" customWidth="1"/>
    <col min="529" max="529" width="18.59765625" customWidth="1"/>
    <col min="530" max="530" width="5.59765625" customWidth="1"/>
    <col min="767" max="767" width="3.296875" customWidth="1"/>
    <col min="768" max="768" width="4.09765625" customWidth="1"/>
    <col min="769" max="769" width="22.19921875" customWidth="1"/>
    <col min="770" max="770" width="10.19921875" customWidth="1"/>
    <col min="771" max="771" width="13.69921875" customWidth="1"/>
    <col min="772" max="772" width="11.296875" customWidth="1"/>
    <col min="773" max="773" width="3.796875" customWidth="1"/>
    <col min="774" max="774" width="5.296875" customWidth="1"/>
    <col min="775" max="775" width="3.59765625" customWidth="1"/>
    <col min="776" max="776" width="8.796875" customWidth="1"/>
    <col min="777" max="777" width="10.09765625" customWidth="1"/>
    <col min="778" max="778" width="8.69921875" customWidth="1"/>
    <col min="779" max="779" width="8.09765625" customWidth="1"/>
    <col min="780" max="780" width="9.59765625" customWidth="1"/>
    <col min="781" max="781" width="10.59765625" customWidth="1"/>
    <col min="782" max="782" width="5.296875" customWidth="1"/>
    <col min="783" max="783" width="6.296875" customWidth="1"/>
    <col min="784" max="784" width="15.5" customWidth="1"/>
    <col min="785" max="785" width="18.59765625" customWidth="1"/>
    <col min="786" max="786" width="5.59765625" customWidth="1"/>
    <col min="1023" max="1023" width="3.296875" customWidth="1"/>
    <col min="1024" max="1024" width="4.09765625" customWidth="1"/>
    <col min="1025" max="1025" width="22.19921875" customWidth="1"/>
    <col min="1026" max="1026" width="10.19921875" customWidth="1"/>
    <col min="1027" max="1027" width="13.69921875" customWidth="1"/>
    <col min="1028" max="1028" width="11.296875" customWidth="1"/>
    <col min="1029" max="1029" width="3.796875" customWidth="1"/>
    <col min="1030" max="1030" width="5.296875" customWidth="1"/>
    <col min="1031" max="1031" width="3.59765625" customWidth="1"/>
    <col min="1032" max="1032" width="8.796875" customWidth="1"/>
    <col min="1033" max="1033" width="10.09765625" customWidth="1"/>
    <col min="1034" max="1034" width="8.69921875" customWidth="1"/>
    <col min="1035" max="1035" width="8.09765625" customWidth="1"/>
    <col min="1036" max="1036" width="9.59765625" customWidth="1"/>
    <col min="1037" max="1037" width="10.59765625" customWidth="1"/>
    <col min="1038" max="1038" width="5.296875" customWidth="1"/>
    <col min="1039" max="1039" width="6.296875" customWidth="1"/>
    <col min="1040" max="1040" width="15.5" customWidth="1"/>
    <col min="1041" max="1041" width="18.59765625" customWidth="1"/>
    <col min="1042" max="1042" width="5.59765625" customWidth="1"/>
    <col min="1279" max="1279" width="3.296875" customWidth="1"/>
    <col min="1280" max="1280" width="4.09765625" customWidth="1"/>
    <col min="1281" max="1281" width="22.19921875" customWidth="1"/>
    <col min="1282" max="1282" width="10.19921875" customWidth="1"/>
    <col min="1283" max="1283" width="13.69921875" customWidth="1"/>
    <col min="1284" max="1284" width="11.296875" customWidth="1"/>
    <col min="1285" max="1285" width="3.796875" customWidth="1"/>
    <col min="1286" max="1286" width="5.296875" customWidth="1"/>
    <col min="1287" max="1287" width="3.59765625" customWidth="1"/>
    <col min="1288" max="1288" width="8.796875" customWidth="1"/>
    <col min="1289" max="1289" width="10.09765625" customWidth="1"/>
    <col min="1290" max="1290" width="8.69921875" customWidth="1"/>
    <col min="1291" max="1291" width="8.09765625" customWidth="1"/>
    <col min="1292" max="1292" width="9.59765625" customWidth="1"/>
    <col min="1293" max="1293" width="10.59765625" customWidth="1"/>
    <col min="1294" max="1294" width="5.296875" customWidth="1"/>
    <col min="1295" max="1295" width="6.296875" customWidth="1"/>
    <col min="1296" max="1296" width="15.5" customWidth="1"/>
    <col min="1297" max="1297" width="18.59765625" customWidth="1"/>
    <col min="1298" max="1298" width="5.59765625" customWidth="1"/>
    <col min="1535" max="1535" width="3.296875" customWidth="1"/>
    <col min="1536" max="1536" width="4.09765625" customWidth="1"/>
    <col min="1537" max="1537" width="22.19921875" customWidth="1"/>
    <col min="1538" max="1538" width="10.19921875" customWidth="1"/>
    <col min="1539" max="1539" width="13.69921875" customWidth="1"/>
    <col min="1540" max="1540" width="11.296875" customWidth="1"/>
    <col min="1541" max="1541" width="3.796875" customWidth="1"/>
    <col min="1542" max="1542" width="5.296875" customWidth="1"/>
    <col min="1543" max="1543" width="3.59765625" customWidth="1"/>
    <col min="1544" max="1544" width="8.796875" customWidth="1"/>
    <col min="1545" max="1545" width="10.09765625" customWidth="1"/>
    <col min="1546" max="1546" width="8.69921875" customWidth="1"/>
    <col min="1547" max="1547" width="8.09765625" customWidth="1"/>
    <col min="1548" max="1548" width="9.59765625" customWidth="1"/>
    <col min="1549" max="1549" width="10.59765625" customWidth="1"/>
    <col min="1550" max="1550" width="5.296875" customWidth="1"/>
    <col min="1551" max="1551" width="6.296875" customWidth="1"/>
    <col min="1552" max="1552" width="15.5" customWidth="1"/>
    <col min="1553" max="1553" width="18.59765625" customWidth="1"/>
    <col min="1554" max="1554" width="5.59765625" customWidth="1"/>
    <col min="1791" max="1791" width="3.296875" customWidth="1"/>
    <col min="1792" max="1792" width="4.09765625" customWidth="1"/>
    <col min="1793" max="1793" width="22.19921875" customWidth="1"/>
    <col min="1794" max="1794" width="10.19921875" customWidth="1"/>
    <col min="1795" max="1795" width="13.69921875" customWidth="1"/>
    <col min="1796" max="1796" width="11.296875" customWidth="1"/>
    <col min="1797" max="1797" width="3.796875" customWidth="1"/>
    <col min="1798" max="1798" width="5.296875" customWidth="1"/>
    <col min="1799" max="1799" width="3.59765625" customWidth="1"/>
    <col min="1800" max="1800" width="8.796875" customWidth="1"/>
    <col min="1801" max="1801" width="10.09765625" customWidth="1"/>
    <col min="1802" max="1802" width="8.69921875" customWidth="1"/>
    <col min="1803" max="1803" width="8.09765625" customWidth="1"/>
    <col min="1804" max="1804" width="9.59765625" customWidth="1"/>
    <col min="1805" max="1805" width="10.59765625" customWidth="1"/>
    <col min="1806" max="1806" width="5.296875" customWidth="1"/>
    <col min="1807" max="1807" width="6.296875" customWidth="1"/>
    <col min="1808" max="1808" width="15.5" customWidth="1"/>
    <col min="1809" max="1809" width="18.59765625" customWidth="1"/>
    <col min="1810" max="1810" width="5.59765625" customWidth="1"/>
    <col min="2047" max="2047" width="3.296875" customWidth="1"/>
    <col min="2048" max="2048" width="4.09765625" customWidth="1"/>
    <col min="2049" max="2049" width="22.19921875" customWidth="1"/>
    <col min="2050" max="2050" width="10.19921875" customWidth="1"/>
    <col min="2051" max="2051" width="13.69921875" customWidth="1"/>
    <col min="2052" max="2052" width="11.296875" customWidth="1"/>
    <col min="2053" max="2053" width="3.796875" customWidth="1"/>
    <col min="2054" max="2054" width="5.296875" customWidth="1"/>
    <col min="2055" max="2055" width="3.59765625" customWidth="1"/>
    <col min="2056" max="2056" width="8.796875" customWidth="1"/>
    <col min="2057" max="2057" width="10.09765625" customWidth="1"/>
    <col min="2058" max="2058" width="8.69921875" customWidth="1"/>
    <col min="2059" max="2059" width="8.09765625" customWidth="1"/>
    <col min="2060" max="2060" width="9.59765625" customWidth="1"/>
    <col min="2061" max="2061" width="10.59765625" customWidth="1"/>
    <col min="2062" max="2062" width="5.296875" customWidth="1"/>
    <col min="2063" max="2063" width="6.296875" customWidth="1"/>
    <col min="2064" max="2064" width="15.5" customWidth="1"/>
    <col min="2065" max="2065" width="18.59765625" customWidth="1"/>
    <col min="2066" max="2066" width="5.59765625" customWidth="1"/>
    <col min="2303" max="2303" width="3.296875" customWidth="1"/>
    <col min="2304" max="2304" width="4.09765625" customWidth="1"/>
    <col min="2305" max="2305" width="22.19921875" customWidth="1"/>
    <col min="2306" max="2306" width="10.19921875" customWidth="1"/>
    <col min="2307" max="2307" width="13.69921875" customWidth="1"/>
    <col min="2308" max="2308" width="11.296875" customWidth="1"/>
    <col min="2309" max="2309" width="3.796875" customWidth="1"/>
    <col min="2310" max="2310" width="5.296875" customWidth="1"/>
    <col min="2311" max="2311" width="3.59765625" customWidth="1"/>
    <col min="2312" max="2312" width="8.796875" customWidth="1"/>
    <col min="2313" max="2313" width="10.09765625" customWidth="1"/>
    <col min="2314" max="2314" width="8.69921875" customWidth="1"/>
    <col min="2315" max="2315" width="8.09765625" customWidth="1"/>
    <col min="2316" max="2316" width="9.59765625" customWidth="1"/>
    <col min="2317" max="2317" width="10.59765625" customWidth="1"/>
    <col min="2318" max="2318" width="5.296875" customWidth="1"/>
    <col min="2319" max="2319" width="6.296875" customWidth="1"/>
    <col min="2320" max="2320" width="15.5" customWidth="1"/>
    <col min="2321" max="2321" width="18.59765625" customWidth="1"/>
    <col min="2322" max="2322" width="5.59765625" customWidth="1"/>
    <col min="2559" max="2559" width="3.296875" customWidth="1"/>
    <col min="2560" max="2560" width="4.09765625" customWidth="1"/>
    <col min="2561" max="2561" width="22.19921875" customWidth="1"/>
    <col min="2562" max="2562" width="10.19921875" customWidth="1"/>
    <col min="2563" max="2563" width="13.69921875" customWidth="1"/>
    <col min="2564" max="2564" width="11.296875" customWidth="1"/>
    <col min="2565" max="2565" width="3.796875" customWidth="1"/>
    <col min="2566" max="2566" width="5.296875" customWidth="1"/>
    <col min="2567" max="2567" width="3.59765625" customWidth="1"/>
    <col min="2568" max="2568" width="8.796875" customWidth="1"/>
    <col min="2569" max="2569" width="10.09765625" customWidth="1"/>
    <col min="2570" max="2570" width="8.69921875" customWidth="1"/>
    <col min="2571" max="2571" width="8.09765625" customWidth="1"/>
    <col min="2572" max="2572" width="9.59765625" customWidth="1"/>
    <col min="2573" max="2573" width="10.59765625" customWidth="1"/>
    <col min="2574" max="2574" width="5.296875" customWidth="1"/>
    <col min="2575" max="2575" width="6.296875" customWidth="1"/>
    <col min="2576" max="2576" width="15.5" customWidth="1"/>
    <col min="2577" max="2577" width="18.59765625" customWidth="1"/>
    <col min="2578" max="2578" width="5.59765625" customWidth="1"/>
    <col min="2815" max="2815" width="3.296875" customWidth="1"/>
    <col min="2816" max="2816" width="4.09765625" customWidth="1"/>
    <col min="2817" max="2817" width="22.19921875" customWidth="1"/>
    <col min="2818" max="2818" width="10.19921875" customWidth="1"/>
    <col min="2819" max="2819" width="13.69921875" customWidth="1"/>
    <col min="2820" max="2820" width="11.296875" customWidth="1"/>
    <col min="2821" max="2821" width="3.796875" customWidth="1"/>
    <col min="2822" max="2822" width="5.296875" customWidth="1"/>
    <col min="2823" max="2823" width="3.59765625" customWidth="1"/>
    <col min="2824" max="2824" width="8.796875" customWidth="1"/>
    <col min="2825" max="2825" width="10.09765625" customWidth="1"/>
    <col min="2826" max="2826" width="8.69921875" customWidth="1"/>
    <col min="2827" max="2827" width="8.09765625" customWidth="1"/>
    <col min="2828" max="2828" width="9.59765625" customWidth="1"/>
    <col min="2829" max="2829" width="10.59765625" customWidth="1"/>
    <col min="2830" max="2830" width="5.296875" customWidth="1"/>
    <col min="2831" max="2831" width="6.296875" customWidth="1"/>
    <col min="2832" max="2832" width="15.5" customWidth="1"/>
    <col min="2833" max="2833" width="18.59765625" customWidth="1"/>
    <col min="2834" max="2834" width="5.59765625" customWidth="1"/>
    <col min="3071" max="3071" width="3.296875" customWidth="1"/>
    <col min="3072" max="3072" width="4.09765625" customWidth="1"/>
    <col min="3073" max="3073" width="22.19921875" customWidth="1"/>
    <col min="3074" max="3074" width="10.19921875" customWidth="1"/>
    <col min="3075" max="3075" width="13.69921875" customWidth="1"/>
    <col min="3076" max="3076" width="11.296875" customWidth="1"/>
    <col min="3077" max="3077" width="3.796875" customWidth="1"/>
    <col min="3078" max="3078" width="5.296875" customWidth="1"/>
    <col min="3079" max="3079" width="3.59765625" customWidth="1"/>
    <col min="3080" max="3080" width="8.796875" customWidth="1"/>
    <col min="3081" max="3081" width="10.09765625" customWidth="1"/>
    <col min="3082" max="3082" width="8.69921875" customWidth="1"/>
    <col min="3083" max="3083" width="8.09765625" customWidth="1"/>
    <col min="3084" max="3084" width="9.59765625" customWidth="1"/>
    <col min="3085" max="3085" width="10.59765625" customWidth="1"/>
    <col min="3086" max="3086" width="5.296875" customWidth="1"/>
    <col min="3087" max="3087" width="6.296875" customWidth="1"/>
    <col min="3088" max="3088" width="15.5" customWidth="1"/>
    <col min="3089" max="3089" width="18.59765625" customWidth="1"/>
    <col min="3090" max="3090" width="5.59765625" customWidth="1"/>
    <col min="3327" max="3327" width="3.296875" customWidth="1"/>
    <col min="3328" max="3328" width="4.09765625" customWidth="1"/>
    <col min="3329" max="3329" width="22.19921875" customWidth="1"/>
    <col min="3330" max="3330" width="10.19921875" customWidth="1"/>
    <col min="3331" max="3331" width="13.69921875" customWidth="1"/>
    <col min="3332" max="3332" width="11.296875" customWidth="1"/>
    <col min="3333" max="3333" width="3.796875" customWidth="1"/>
    <col min="3334" max="3334" width="5.296875" customWidth="1"/>
    <col min="3335" max="3335" width="3.59765625" customWidth="1"/>
    <col min="3336" max="3336" width="8.796875" customWidth="1"/>
    <col min="3337" max="3337" width="10.09765625" customWidth="1"/>
    <col min="3338" max="3338" width="8.69921875" customWidth="1"/>
    <col min="3339" max="3339" width="8.09765625" customWidth="1"/>
    <col min="3340" max="3340" width="9.59765625" customWidth="1"/>
    <col min="3341" max="3341" width="10.59765625" customWidth="1"/>
    <col min="3342" max="3342" width="5.296875" customWidth="1"/>
    <col min="3343" max="3343" width="6.296875" customWidth="1"/>
    <col min="3344" max="3344" width="15.5" customWidth="1"/>
    <col min="3345" max="3345" width="18.59765625" customWidth="1"/>
    <col min="3346" max="3346" width="5.59765625" customWidth="1"/>
    <col min="3583" max="3583" width="3.296875" customWidth="1"/>
    <col min="3584" max="3584" width="4.09765625" customWidth="1"/>
    <col min="3585" max="3585" width="22.19921875" customWidth="1"/>
    <col min="3586" max="3586" width="10.19921875" customWidth="1"/>
    <col min="3587" max="3587" width="13.69921875" customWidth="1"/>
    <col min="3588" max="3588" width="11.296875" customWidth="1"/>
    <col min="3589" max="3589" width="3.796875" customWidth="1"/>
    <col min="3590" max="3590" width="5.296875" customWidth="1"/>
    <col min="3591" max="3591" width="3.59765625" customWidth="1"/>
    <col min="3592" max="3592" width="8.796875" customWidth="1"/>
    <col min="3593" max="3593" width="10.09765625" customWidth="1"/>
    <col min="3594" max="3594" width="8.69921875" customWidth="1"/>
    <col min="3595" max="3595" width="8.09765625" customWidth="1"/>
    <col min="3596" max="3596" width="9.59765625" customWidth="1"/>
    <col min="3597" max="3597" width="10.59765625" customWidth="1"/>
    <col min="3598" max="3598" width="5.296875" customWidth="1"/>
    <col min="3599" max="3599" width="6.296875" customWidth="1"/>
    <col min="3600" max="3600" width="15.5" customWidth="1"/>
    <col min="3601" max="3601" width="18.59765625" customWidth="1"/>
    <col min="3602" max="3602" width="5.59765625" customWidth="1"/>
    <col min="3839" max="3839" width="3.296875" customWidth="1"/>
    <col min="3840" max="3840" width="4.09765625" customWidth="1"/>
    <col min="3841" max="3841" width="22.19921875" customWidth="1"/>
    <col min="3842" max="3842" width="10.19921875" customWidth="1"/>
    <col min="3843" max="3843" width="13.69921875" customWidth="1"/>
    <col min="3844" max="3844" width="11.296875" customWidth="1"/>
    <col min="3845" max="3845" width="3.796875" customWidth="1"/>
    <col min="3846" max="3846" width="5.296875" customWidth="1"/>
    <col min="3847" max="3847" width="3.59765625" customWidth="1"/>
    <col min="3848" max="3848" width="8.796875" customWidth="1"/>
    <col min="3849" max="3849" width="10.09765625" customWidth="1"/>
    <col min="3850" max="3850" width="8.69921875" customWidth="1"/>
    <col min="3851" max="3851" width="8.09765625" customWidth="1"/>
    <col min="3852" max="3852" width="9.59765625" customWidth="1"/>
    <col min="3853" max="3853" width="10.59765625" customWidth="1"/>
    <col min="3854" max="3854" width="5.296875" customWidth="1"/>
    <col min="3855" max="3855" width="6.296875" customWidth="1"/>
    <col min="3856" max="3856" width="15.5" customWidth="1"/>
    <col min="3857" max="3857" width="18.59765625" customWidth="1"/>
    <col min="3858" max="3858" width="5.59765625" customWidth="1"/>
    <col min="4095" max="4095" width="3.296875" customWidth="1"/>
    <col min="4096" max="4096" width="4.09765625" customWidth="1"/>
    <col min="4097" max="4097" width="22.19921875" customWidth="1"/>
    <col min="4098" max="4098" width="10.19921875" customWidth="1"/>
    <col min="4099" max="4099" width="13.69921875" customWidth="1"/>
    <col min="4100" max="4100" width="11.296875" customWidth="1"/>
    <col min="4101" max="4101" width="3.796875" customWidth="1"/>
    <col min="4102" max="4102" width="5.296875" customWidth="1"/>
    <col min="4103" max="4103" width="3.59765625" customWidth="1"/>
    <col min="4104" max="4104" width="8.796875" customWidth="1"/>
    <col min="4105" max="4105" width="10.09765625" customWidth="1"/>
    <col min="4106" max="4106" width="8.69921875" customWidth="1"/>
    <col min="4107" max="4107" width="8.09765625" customWidth="1"/>
    <col min="4108" max="4108" width="9.59765625" customWidth="1"/>
    <col min="4109" max="4109" width="10.59765625" customWidth="1"/>
    <col min="4110" max="4110" width="5.296875" customWidth="1"/>
    <col min="4111" max="4111" width="6.296875" customWidth="1"/>
    <col min="4112" max="4112" width="15.5" customWidth="1"/>
    <col min="4113" max="4113" width="18.59765625" customWidth="1"/>
    <col min="4114" max="4114" width="5.59765625" customWidth="1"/>
    <col min="4351" max="4351" width="3.296875" customWidth="1"/>
    <col min="4352" max="4352" width="4.09765625" customWidth="1"/>
    <col min="4353" max="4353" width="22.19921875" customWidth="1"/>
    <col min="4354" max="4354" width="10.19921875" customWidth="1"/>
    <col min="4355" max="4355" width="13.69921875" customWidth="1"/>
    <col min="4356" max="4356" width="11.296875" customWidth="1"/>
    <col min="4357" max="4357" width="3.796875" customWidth="1"/>
    <col min="4358" max="4358" width="5.296875" customWidth="1"/>
    <col min="4359" max="4359" width="3.59765625" customWidth="1"/>
    <col min="4360" max="4360" width="8.796875" customWidth="1"/>
    <col min="4361" max="4361" width="10.09765625" customWidth="1"/>
    <col min="4362" max="4362" width="8.69921875" customWidth="1"/>
    <col min="4363" max="4363" width="8.09765625" customWidth="1"/>
    <col min="4364" max="4364" width="9.59765625" customWidth="1"/>
    <col min="4365" max="4365" width="10.59765625" customWidth="1"/>
    <col min="4366" max="4366" width="5.296875" customWidth="1"/>
    <col min="4367" max="4367" width="6.296875" customWidth="1"/>
    <col min="4368" max="4368" width="15.5" customWidth="1"/>
    <col min="4369" max="4369" width="18.59765625" customWidth="1"/>
    <col min="4370" max="4370" width="5.59765625" customWidth="1"/>
    <col min="4607" max="4607" width="3.296875" customWidth="1"/>
    <col min="4608" max="4608" width="4.09765625" customWidth="1"/>
    <col min="4609" max="4609" width="22.19921875" customWidth="1"/>
    <col min="4610" max="4610" width="10.19921875" customWidth="1"/>
    <col min="4611" max="4611" width="13.69921875" customWidth="1"/>
    <col min="4612" max="4612" width="11.296875" customWidth="1"/>
    <col min="4613" max="4613" width="3.796875" customWidth="1"/>
    <col min="4614" max="4614" width="5.296875" customWidth="1"/>
    <col min="4615" max="4615" width="3.59765625" customWidth="1"/>
    <col min="4616" max="4616" width="8.796875" customWidth="1"/>
    <col min="4617" max="4617" width="10.09765625" customWidth="1"/>
    <col min="4618" max="4618" width="8.69921875" customWidth="1"/>
    <col min="4619" max="4619" width="8.09765625" customWidth="1"/>
    <col min="4620" max="4620" width="9.59765625" customWidth="1"/>
    <col min="4621" max="4621" width="10.59765625" customWidth="1"/>
    <col min="4622" max="4622" width="5.296875" customWidth="1"/>
    <col min="4623" max="4623" width="6.296875" customWidth="1"/>
    <col min="4624" max="4624" width="15.5" customWidth="1"/>
    <col min="4625" max="4625" width="18.59765625" customWidth="1"/>
    <col min="4626" max="4626" width="5.59765625" customWidth="1"/>
    <col min="4863" max="4863" width="3.296875" customWidth="1"/>
    <col min="4864" max="4864" width="4.09765625" customWidth="1"/>
    <col min="4865" max="4865" width="22.19921875" customWidth="1"/>
    <col min="4866" max="4866" width="10.19921875" customWidth="1"/>
    <col min="4867" max="4867" width="13.69921875" customWidth="1"/>
    <col min="4868" max="4868" width="11.296875" customWidth="1"/>
    <col min="4869" max="4869" width="3.796875" customWidth="1"/>
    <col min="4870" max="4870" width="5.296875" customWidth="1"/>
    <col min="4871" max="4871" width="3.59765625" customWidth="1"/>
    <col min="4872" max="4872" width="8.796875" customWidth="1"/>
    <col min="4873" max="4873" width="10.09765625" customWidth="1"/>
    <col min="4874" max="4874" width="8.69921875" customWidth="1"/>
    <col min="4875" max="4875" width="8.09765625" customWidth="1"/>
    <col min="4876" max="4876" width="9.59765625" customWidth="1"/>
    <col min="4877" max="4877" width="10.59765625" customWidth="1"/>
    <col min="4878" max="4878" width="5.296875" customWidth="1"/>
    <col min="4879" max="4879" width="6.296875" customWidth="1"/>
    <col min="4880" max="4880" width="15.5" customWidth="1"/>
    <col min="4881" max="4881" width="18.59765625" customWidth="1"/>
    <col min="4882" max="4882" width="5.59765625" customWidth="1"/>
    <col min="5119" max="5119" width="3.296875" customWidth="1"/>
    <col min="5120" max="5120" width="4.09765625" customWidth="1"/>
    <col min="5121" max="5121" width="22.19921875" customWidth="1"/>
    <col min="5122" max="5122" width="10.19921875" customWidth="1"/>
    <col min="5123" max="5123" width="13.69921875" customWidth="1"/>
    <col min="5124" max="5124" width="11.296875" customWidth="1"/>
    <col min="5125" max="5125" width="3.796875" customWidth="1"/>
    <col min="5126" max="5126" width="5.296875" customWidth="1"/>
    <col min="5127" max="5127" width="3.59765625" customWidth="1"/>
    <col min="5128" max="5128" width="8.796875" customWidth="1"/>
    <col min="5129" max="5129" width="10.09765625" customWidth="1"/>
    <col min="5130" max="5130" width="8.69921875" customWidth="1"/>
    <col min="5131" max="5131" width="8.09765625" customWidth="1"/>
    <col min="5132" max="5132" width="9.59765625" customWidth="1"/>
    <col min="5133" max="5133" width="10.59765625" customWidth="1"/>
    <col min="5134" max="5134" width="5.296875" customWidth="1"/>
    <col min="5135" max="5135" width="6.296875" customWidth="1"/>
    <col min="5136" max="5136" width="15.5" customWidth="1"/>
    <col min="5137" max="5137" width="18.59765625" customWidth="1"/>
    <col min="5138" max="5138" width="5.59765625" customWidth="1"/>
    <col min="5375" max="5375" width="3.296875" customWidth="1"/>
    <col min="5376" max="5376" width="4.09765625" customWidth="1"/>
    <col min="5377" max="5377" width="22.19921875" customWidth="1"/>
    <col min="5378" max="5378" width="10.19921875" customWidth="1"/>
    <col min="5379" max="5379" width="13.69921875" customWidth="1"/>
    <col min="5380" max="5380" width="11.296875" customWidth="1"/>
    <col min="5381" max="5381" width="3.796875" customWidth="1"/>
    <col min="5382" max="5382" width="5.296875" customWidth="1"/>
    <col min="5383" max="5383" width="3.59765625" customWidth="1"/>
    <col min="5384" max="5384" width="8.796875" customWidth="1"/>
    <col min="5385" max="5385" width="10.09765625" customWidth="1"/>
    <col min="5386" max="5386" width="8.69921875" customWidth="1"/>
    <col min="5387" max="5387" width="8.09765625" customWidth="1"/>
    <col min="5388" max="5388" width="9.59765625" customWidth="1"/>
    <col min="5389" max="5389" width="10.59765625" customWidth="1"/>
    <col min="5390" max="5390" width="5.296875" customWidth="1"/>
    <col min="5391" max="5391" width="6.296875" customWidth="1"/>
    <col min="5392" max="5392" width="15.5" customWidth="1"/>
    <col min="5393" max="5393" width="18.59765625" customWidth="1"/>
    <col min="5394" max="5394" width="5.59765625" customWidth="1"/>
    <col min="5631" max="5631" width="3.296875" customWidth="1"/>
    <col min="5632" max="5632" width="4.09765625" customWidth="1"/>
    <col min="5633" max="5633" width="22.19921875" customWidth="1"/>
    <col min="5634" max="5634" width="10.19921875" customWidth="1"/>
    <col min="5635" max="5635" width="13.69921875" customWidth="1"/>
    <col min="5636" max="5636" width="11.296875" customWidth="1"/>
    <col min="5637" max="5637" width="3.796875" customWidth="1"/>
    <col min="5638" max="5638" width="5.296875" customWidth="1"/>
    <col min="5639" max="5639" width="3.59765625" customWidth="1"/>
    <col min="5640" max="5640" width="8.796875" customWidth="1"/>
    <col min="5641" max="5641" width="10.09765625" customWidth="1"/>
    <col min="5642" max="5642" width="8.69921875" customWidth="1"/>
    <col min="5643" max="5643" width="8.09765625" customWidth="1"/>
    <col min="5644" max="5644" width="9.59765625" customWidth="1"/>
    <col min="5645" max="5645" width="10.59765625" customWidth="1"/>
    <col min="5646" max="5646" width="5.296875" customWidth="1"/>
    <col min="5647" max="5647" width="6.296875" customWidth="1"/>
    <col min="5648" max="5648" width="15.5" customWidth="1"/>
    <col min="5649" max="5649" width="18.59765625" customWidth="1"/>
    <col min="5650" max="5650" width="5.59765625" customWidth="1"/>
    <col min="5887" max="5887" width="3.296875" customWidth="1"/>
    <col min="5888" max="5888" width="4.09765625" customWidth="1"/>
    <col min="5889" max="5889" width="22.19921875" customWidth="1"/>
    <col min="5890" max="5890" width="10.19921875" customWidth="1"/>
    <col min="5891" max="5891" width="13.69921875" customWidth="1"/>
    <col min="5892" max="5892" width="11.296875" customWidth="1"/>
    <col min="5893" max="5893" width="3.796875" customWidth="1"/>
    <col min="5894" max="5894" width="5.296875" customWidth="1"/>
    <col min="5895" max="5895" width="3.59765625" customWidth="1"/>
    <col min="5896" max="5896" width="8.796875" customWidth="1"/>
    <col min="5897" max="5897" width="10.09765625" customWidth="1"/>
    <col min="5898" max="5898" width="8.69921875" customWidth="1"/>
    <col min="5899" max="5899" width="8.09765625" customWidth="1"/>
    <col min="5900" max="5900" width="9.59765625" customWidth="1"/>
    <col min="5901" max="5901" width="10.59765625" customWidth="1"/>
    <col min="5902" max="5902" width="5.296875" customWidth="1"/>
    <col min="5903" max="5903" width="6.296875" customWidth="1"/>
    <col min="5904" max="5904" width="15.5" customWidth="1"/>
    <col min="5905" max="5905" width="18.59765625" customWidth="1"/>
    <col min="5906" max="5906" width="5.59765625" customWidth="1"/>
    <col min="6143" max="6143" width="3.296875" customWidth="1"/>
    <col min="6144" max="6144" width="4.09765625" customWidth="1"/>
    <col min="6145" max="6145" width="22.19921875" customWidth="1"/>
    <col min="6146" max="6146" width="10.19921875" customWidth="1"/>
    <col min="6147" max="6147" width="13.69921875" customWidth="1"/>
    <col min="6148" max="6148" width="11.296875" customWidth="1"/>
    <col min="6149" max="6149" width="3.796875" customWidth="1"/>
    <col min="6150" max="6150" width="5.296875" customWidth="1"/>
    <col min="6151" max="6151" width="3.59765625" customWidth="1"/>
    <col min="6152" max="6152" width="8.796875" customWidth="1"/>
    <col min="6153" max="6153" width="10.09765625" customWidth="1"/>
    <col min="6154" max="6154" width="8.69921875" customWidth="1"/>
    <col min="6155" max="6155" width="8.09765625" customWidth="1"/>
    <col min="6156" max="6156" width="9.59765625" customWidth="1"/>
    <col min="6157" max="6157" width="10.59765625" customWidth="1"/>
    <col min="6158" max="6158" width="5.296875" customWidth="1"/>
    <col min="6159" max="6159" width="6.296875" customWidth="1"/>
    <col min="6160" max="6160" width="15.5" customWidth="1"/>
    <col min="6161" max="6161" width="18.59765625" customWidth="1"/>
    <col min="6162" max="6162" width="5.59765625" customWidth="1"/>
    <col min="6399" max="6399" width="3.296875" customWidth="1"/>
    <col min="6400" max="6400" width="4.09765625" customWidth="1"/>
    <col min="6401" max="6401" width="22.19921875" customWidth="1"/>
    <col min="6402" max="6402" width="10.19921875" customWidth="1"/>
    <col min="6403" max="6403" width="13.69921875" customWidth="1"/>
    <col min="6404" max="6404" width="11.296875" customWidth="1"/>
    <col min="6405" max="6405" width="3.796875" customWidth="1"/>
    <col min="6406" max="6406" width="5.296875" customWidth="1"/>
    <col min="6407" max="6407" width="3.59765625" customWidth="1"/>
    <col min="6408" max="6408" width="8.796875" customWidth="1"/>
    <col min="6409" max="6409" width="10.09765625" customWidth="1"/>
    <col min="6410" max="6410" width="8.69921875" customWidth="1"/>
    <col min="6411" max="6411" width="8.09765625" customWidth="1"/>
    <col min="6412" max="6412" width="9.59765625" customWidth="1"/>
    <col min="6413" max="6413" width="10.59765625" customWidth="1"/>
    <col min="6414" max="6414" width="5.296875" customWidth="1"/>
    <col min="6415" max="6415" width="6.296875" customWidth="1"/>
    <col min="6416" max="6416" width="15.5" customWidth="1"/>
    <col min="6417" max="6417" width="18.59765625" customWidth="1"/>
    <col min="6418" max="6418" width="5.59765625" customWidth="1"/>
    <col min="6655" max="6655" width="3.296875" customWidth="1"/>
    <col min="6656" max="6656" width="4.09765625" customWidth="1"/>
    <col min="6657" max="6657" width="22.19921875" customWidth="1"/>
    <col min="6658" max="6658" width="10.19921875" customWidth="1"/>
    <col min="6659" max="6659" width="13.69921875" customWidth="1"/>
    <col min="6660" max="6660" width="11.296875" customWidth="1"/>
    <col min="6661" max="6661" width="3.796875" customWidth="1"/>
    <col min="6662" max="6662" width="5.296875" customWidth="1"/>
    <col min="6663" max="6663" width="3.59765625" customWidth="1"/>
    <col min="6664" max="6664" width="8.796875" customWidth="1"/>
    <col min="6665" max="6665" width="10.09765625" customWidth="1"/>
    <col min="6666" max="6666" width="8.69921875" customWidth="1"/>
    <col min="6667" max="6667" width="8.09765625" customWidth="1"/>
    <col min="6668" max="6668" width="9.59765625" customWidth="1"/>
    <col min="6669" max="6669" width="10.59765625" customWidth="1"/>
    <col min="6670" max="6670" width="5.296875" customWidth="1"/>
    <col min="6671" max="6671" width="6.296875" customWidth="1"/>
    <col min="6672" max="6672" width="15.5" customWidth="1"/>
    <col min="6673" max="6673" width="18.59765625" customWidth="1"/>
    <col min="6674" max="6674" width="5.59765625" customWidth="1"/>
    <col min="6911" max="6911" width="3.296875" customWidth="1"/>
    <col min="6912" max="6912" width="4.09765625" customWidth="1"/>
    <col min="6913" max="6913" width="22.19921875" customWidth="1"/>
    <col min="6914" max="6914" width="10.19921875" customWidth="1"/>
    <col min="6915" max="6915" width="13.69921875" customWidth="1"/>
    <col min="6916" max="6916" width="11.296875" customWidth="1"/>
    <col min="6917" max="6917" width="3.796875" customWidth="1"/>
    <col min="6918" max="6918" width="5.296875" customWidth="1"/>
    <col min="6919" max="6919" width="3.59765625" customWidth="1"/>
    <col min="6920" max="6920" width="8.796875" customWidth="1"/>
    <col min="6921" max="6921" width="10.09765625" customWidth="1"/>
    <col min="6922" max="6922" width="8.69921875" customWidth="1"/>
    <col min="6923" max="6923" width="8.09765625" customWidth="1"/>
    <col min="6924" max="6924" width="9.59765625" customWidth="1"/>
    <col min="6925" max="6925" width="10.59765625" customWidth="1"/>
    <col min="6926" max="6926" width="5.296875" customWidth="1"/>
    <col min="6927" max="6927" width="6.296875" customWidth="1"/>
    <col min="6928" max="6928" width="15.5" customWidth="1"/>
    <col min="6929" max="6929" width="18.59765625" customWidth="1"/>
    <col min="6930" max="6930" width="5.59765625" customWidth="1"/>
    <col min="7167" max="7167" width="3.296875" customWidth="1"/>
    <col min="7168" max="7168" width="4.09765625" customWidth="1"/>
    <col min="7169" max="7169" width="22.19921875" customWidth="1"/>
    <col min="7170" max="7170" width="10.19921875" customWidth="1"/>
    <col min="7171" max="7171" width="13.69921875" customWidth="1"/>
    <col min="7172" max="7172" width="11.296875" customWidth="1"/>
    <col min="7173" max="7173" width="3.796875" customWidth="1"/>
    <col min="7174" max="7174" width="5.296875" customWidth="1"/>
    <col min="7175" max="7175" width="3.59765625" customWidth="1"/>
    <col min="7176" max="7176" width="8.796875" customWidth="1"/>
    <col min="7177" max="7177" width="10.09765625" customWidth="1"/>
    <col min="7178" max="7178" width="8.69921875" customWidth="1"/>
    <col min="7179" max="7179" width="8.09765625" customWidth="1"/>
    <col min="7180" max="7180" width="9.59765625" customWidth="1"/>
    <col min="7181" max="7181" width="10.59765625" customWidth="1"/>
    <col min="7182" max="7182" width="5.296875" customWidth="1"/>
    <col min="7183" max="7183" width="6.296875" customWidth="1"/>
    <col min="7184" max="7184" width="15.5" customWidth="1"/>
    <col min="7185" max="7185" width="18.59765625" customWidth="1"/>
    <col min="7186" max="7186" width="5.59765625" customWidth="1"/>
    <col min="7423" max="7423" width="3.296875" customWidth="1"/>
    <col min="7424" max="7424" width="4.09765625" customWidth="1"/>
    <col min="7425" max="7425" width="22.19921875" customWidth="1"/>
    <col min="7426" max="7426" width="10.19921875" customWidth="1"/>
    <col min="7427" max="7427" width="13.69921875" customWidth="1"/>
    <col min="7428" max="7428" width="11.296875" customWidth="1"/>
    <col min="7429" max="7429" width="3.796875" customWidth="1"/>
    <col min="7430" max="7430" width="5.296875" customWidth="1"/>
    <col min="7431" max="7431" width="3.59765625" customWidth="1"/>
    <col min="7432" max="7432" width="8.796875" customWidth="1"/>
    <col min="7433" max="7433" width="10.09765625" customWidth="1"/>
    <col min="7434" max="7434" width="8.69921875" customWidth="1"/>
    <col min="7435" max="7435" width="8.09765625" customWidth="1"/>
    <col min="7436" max="7436" width="9.59765625" customWidth="1"/>
    <col min="7437" max="7437" width="10.59765625" customWidth="1"/>
    <col min="7438" max="7438" width="5.296875" customWidth="1"/>
    <col min="7439" max="7439" width="6.296875" customWidth="1"/>
    <col min="7440" max="7440" width="15.5" customWidth="1"/>
    <col min="7441" max="7441" width="18.59765625" customWidth="1"/>
    <col min="7442" max="7442" width="5.59765625" customWidth="1"/>
    <col min="7679" max="7679" width="3.296875" customWidth="1"/>
    <col min="7680" max="7680" width="4.09765625" customWidth="1"/>
    <col min="7681" max="7681" width="22.19921875" customWidth="1"/>
    <col min="7682" max="7682" width="10.19921875" customWidth="1"/>
    <col min="7683" max="7683" width="13.69921875" customWidth="1"/>
    <col min="7684" max="7684" width="11.296875" customWidth="1"/>
    <col min="7685" max="7685" width="3.796875" customWidth="1"/>
    <col min="7686" max="7686" width="5.296875" customWidth="1"/>
    <col min="7687" max="7687" width="3.59765625" customWidth="1"/>
    <col min="7688" max="7688" width="8.796875" customWidth="1"/>
    <col min="7689" max="7689" width="10.09765625" customWidth="1"/>
    <col min="7690" max="7690" width="8.69921875" customWidth="1"/>
    <col min="7691" max="7691" width="8.09765625" customWidth="1"/>
    <col min="7692" max="7692" width="9.59765625" customWidth="1"/>
    <col min="7693" max="7693" width="10.59765625" customWidth="1"/>
    <col min="7694" max="7694" width="5.296875" customWidth="1"/>
    <col min="7695" max="7695" width="6.296875" customWidth="1"/>
    <col min="7696" max="7696" width="15.5" customWidth="1"/>
    <col min="7697" max="7697" width="18.59765625" customWidth="1"/>
    <col min="7698" max="7698" width="5.59765625" customWidth="1"/>
    <col min="7935" max="7935" width="3.296875" customWidth="1"/>
    <col min="7936" max="7936" width="4.09765625" customWidth="1"/>
    <col min="7937" max="7937" width="22.19921875" customWidth="1"/>
    <col min="7938" max="7938" width="10.19921875" customWidth="1"/>
    <col min="7939" max="7939" width="13.69921875" customWidth="1"/>
    <col min="7940" max="7940" width="11.296875" customWidth="1"/>
    <col min="7941" max="7941" width="3.796875" customWidth="1"/>
    <col min="7942" max="7942" width="5.296875" customWidth="1"/>
    <col min="7943" max="7943" width="3.59765625" customWidth="1"/>
    <col min="7944" max="7944" width="8.796875" customWidth="1"/>
    <col min="7945" max="7945" width="10.09765625" customWidth="1"/>
    <col min="7946" max="7946" width="8.69921875" customWidth="1"/>
    <col min="7947" max="7947" width="8.09765625" customWidth="1"/>
    <col min="7948" max="7948" width="9.59765625" customWidth="1"/>
    <col min="7949" max="7949" width="10.59765625" customWidth="1"/>
    <col min="7950" max="7950" width="5.296875" customWidth="1"/>
    <col min="7951" max="7951" width="6.296875" customWidth="1"/>
    <col min="7952" max="7952" width="15.5" customWidth="1"/>
    <col min="7953" max="7953" width="18.59765625" customWidth="1"/>
    <col min="7954" max="7954" width="5.59765625" customWidth="1"/>
    <col min="8191" max="8191" width="3.296875" customWidth="1"/>
    <col min="8192" max="8192" width="4.09765625" customWidth="1"/>
    <col min="8193" max="8193" width="22.19921875" customWidth="1"/>
    <col min="8194" max="8194" width="10.19921875" customWidth="1"/>
    <col min="8195" max="8195" width="13.69921875" customWidth="1"/>
    <col min="8196" max="8196" width="11.296875" customWidth="1"/>
    <col min="8197" max="8197" width="3.796875" customWidth="1"/>
    <col min="8198" max="8198" width="5.296875" customWidth="1"/>
    <col min="8199" max="8199" width="3.59765625" customWidth="1"/>
    <col min="8200" max="8200" width="8.796875" customWidth="1"/>
    <col min="8201" max="8201" width="10.09765625" customWidth="1"/>
    <col min="8202" max="8202" width="8.69921875" customWidth="1"/>
    <col min="8203" max="8203" width="8.09765625" customWidth="1"/>
    <col min="8204" max="8204" width="9.59765625" customWidth="1"/>
    <col min="8205" max="8205" width="10.59765625" customWidth="1"/>
    <col min="8206" max="8206" width="5.296875" customWidth="1"/>
    <col min="8207" max="8207" width="6.296875" customWidth="1"/>
    <col min="8208" max="8208" width="15.5" customWidth="1"/>
    <col min="8209" max="8209" width="18.59765625" customWidth="1"/>
    <col min="8210" max="8210" width="5.59765625" customWidth="1"/>
    <col min="8447" max="8447" width="3.296875" customWidth="1"/>
    <col min="8448" max="8448" width="4.09765625" customWidth="1"/>
    <col min="8449" max="8449" width="22.19921875" customWidth="1"/>
    <col min="8450" max="8450" width="10.19921875" customWidth="1"/>
    <col min="8451" max="8451" width="13.69921875" customWidth="1"/>
    <col min="8452" max="8452" width="11.296875" customWidth="1"/>
    <col min="8453" max="8453" width="3.796875" customWidth="1"/>
    <col min="8454" max="8454" width="5.296875" customWidth="1"/>
    <col min="8455" max="8455" width="3.59765625" customWidth="1"/>
    <col min="8456" max="8456" width="8.796875" customWidth="1"/>
    <col min="8457" max="8457" width="10.09765625" customWidth="1"/>
    <col min="8458" max="8458" width="8.69921875" customWidth="1"/>
    <col min="8459" max="8459" width="8.09765625" customWidth="1"/>
    <col min="8460" max="8460" width="9.59765625" customWidth="1"/>
    <col min="8461" max="8461" width="10.59765625" customWidth="1"/>
    <col min="8462" max="8462" width="5.296875" customWidth="1"/>
    <col min="8463" max="8463" width="6.296875" customWidth="1"/>
    <col min="8464" max="8464" width="15.5" customWidth="1"/>
    <col min="8465" max="8465" width="18.59765625" customWidth="1"/>
    <col min="8466" max="8466" width="5.59765625" customWidth="1"/>
    <col min="8703" max="8703" width="3.296875" customWidth="1"/>
    <col min="8704" max="8704" width="4.09765625" customWidth="1"/>
    <col min="8705" max="8705" width="22.19921875" customWidth="1"/>
    <col min="8706" max="8706" width="10.19921875" customWidth="1"/>
    <col min="8707" max="8707" width="13.69921875" customWidth="1"/>
    <col min="8708" max="8708" width="11.296875" customWidth="1"/>
    <col min="8709" max="8709" width="3.796875" customWidth="1"/>
    <col min="8710" max="8710" width="5.296875" customWidth="1"/>
    <col min="8711" max="8711" width="3.59765625" customWidth="1"/>
    <col min="8712" max="8712" width="8.796875" customWidth="1"/>
    <col min="8713" max="8713" width="10.09765625" customWidth="1"/>
    <col min="8714" max="8714" width="8.69921875" customWidth="1"/>
    <col min="8715" max="8715" width="8.09765625" customWidth="1"/>
    <col min="8716" max="8716" width="9.59765625" customWidth="1"/>
    <col min="8717" max="8717" width="10.59765625" customWidth="1"/>
    <col min="8718" max="8718" width="5.296875" customWidth="1"/>
    <col min="8719" max="8719" width="6.296875" customWidth="1"/>
    <col min="8720" max="8720" width="15.5" customWidth="1"/>
    <col min="8721" max="8721" width="18.59765625" customWidth="1"/>
    <col min="8722" max="8722" width="5.59765625" customWidth="1"/>
    <col min="8959" max="8959" width="3.296875" customWidth="1"/>
    <col min="8960" max="8960" width="4.09765625" customWidth="1"/>
    <col min="8961" max="8961" width="22.19921875" customWidth="1"/>
    <col min="8962" max="8962" width="10.19921875" customWidth="1"/>
    <col min="8963" max="8963" width="13.69921875" customWidth="1"/>
    <col min="8964" max="8964" width="11.296875" customWidth="1"/>
    <col min="8965" max="8965" width="3.796875" customWidth="1"/>
    <col min="8966" max="8966" width="5.296875" customWidth="1"/>
    <col min="8967" max="8967" width="3.59765625" customWidth="1"/>
    <col min="8968" max="8968" width="8.796875" customWidth="1"/>
    <col min="8969" max="8969" width="10.09765625" customWidth="1"/>
    <col min="8970" max="8970" width="8.69921875" customWidth="1"/>
    <col min="8971" max="8971" width="8.09765625" customWidth="1"/>
    <col min="8972" max="8972" width="9.59765625" customWidth="1"/>
    <col min="8973" max="8973" width="10.59765625" customWidth="1"/>
    <col min="8974" max="8974" width="5.296875" customWidth="1"/>
    <col min="8975" max="8975" width="6.296875" customWidth="1"/>
    <col min="8976" max="8976" width="15.5" customWidth="1"/>
    <col min="8977" max="8977" width="18.59765625" customWidth="1"/>
    <col min="8978" max="8978" width="5.59765625" customWidth="1"/>
    <col min="9215" max="9215" width="3.296875" customWidth="1"/>
    <col min="9216" max="9216" width="4.09765625" customWidth="1"/>
    <col min="9217" max="9217" width="22.19921875" customWidth="1"/>
    <col min="9218" max="9218" width="10.19921875" customWidth="1"/>
    <col min="9219" max="9219" width="13.69921875" customWidth="1"/>
    <col min="9220" max="9220" width="11.296875" customWidth="1"/>
    <col min="9221" max="9221" width="3.796875" customWidth="1"/>
    <col min="9222" max="9222" width="5.296875" customWidth="1"/>
    <col min="9223" max="9223" width="3.59765625" customWidth="1"/>
    <col min="9224" max="9224" width="8.796875" customWidth="1"/>
    <col min="9225" max="9225" width="10.09765625" customWidth="1"/>
    <col min="9226" max="9226" width="8.69921875" customWidth="1"/>
    <col min="9227" max="9227" width="8.09765625" customWidth="1"/>
    <col min="9228" max="9228" width="9.59765625" customWidth="1"/>
    <col min="9229" max="9229" width="10.59765625" customWidth="1"/>
    <col min="9230" max="9230" width="5.296875" customWidth="1"/>
    <col min="9231" max="9231" width="6.296875" customWidth="1"/>
    <col min="9232" max="9232" width="15.5" customWidth="1"/>
    <col min="9233" max="9233" width="18.59765625" customWidth="1"/>
    <col min="9234" max="9234" width="5.59765625" customWidth="1"/>
    <col min="9471" max="9471" width="3.296875" customWidth="1"/>
    <col min="9472" max="9472" width="4.09765625" customWidth="1"/>
    <col min="9473" max="9473" width="22.19921875" customWidth="1"/>
    <col min="9474" max="9474" width="10.19921875" customWidth="1"/>
    <col min="9475" max="9475" width="13.69921875" customWidth="1"/>
    <col min="9476" max="9476" width="11.296875" customWidth="1"/>
    <col min="9477" max="9477" width="3.796875" customWidth="1"/>
    <col min="9478" max="9478" width="5.296875" customWidth="1"/>
    <col min="9479" max="9479" width="3.59765625" customWidth="1"/>
    <col min="9480" max="9480" width="8.796875" customWidth="1"/>
    <col min="9481" max="9481" width="10.09765625" customWidth="1"/>
    <col min="9482" max="9482" width="8.69921875" customWidth="1"/>
    <col min="9483" max="9483" width="8.09765625" customWidth="1"/>
    <col min="9484" max="9484" width="9.59765625" customWidth="1"/>
    <col min="9485" max="9485" width="10.59765625" customWidth="1"/>
    <col min="9486" max="9486" width="5.296875" customWidth="1"/>
    <col min="9487" max="9487" width="6.296875" customWidth="1"/>
    <col min="9488" max="9488" width="15.5" customWidth="1"/>
    <col min="9489" max="9489" width="18.59765625" customWidth="1"/>
    <col min="9490" max="9490" width="5.59765625" customWidth="1"/>
    <col min="9727" max="9727" width="3.296875" customWidth="1"/>
    <col min="9728" max="9728" width="4.09765625" customWidth="1"/>
    <col min="9729" max="9729" width="22.19921875" customWidth="1"/>
    <col min="9730" max="9730" width="10.19921875" customWidth="1"/>
    <col min="9731" max="9731" width="13.69921875" customWidth="1"/>
    <col min="9732" max="9732" width="11.296875" customWidth="1"/>
    <col min="9733" max="9733" width="3.796875" customWidth="1"/>
    <col min="9734" max="9734" width="5.296875" customWidth="1"/>
    <col min="9735" max="9735" width="3.59765625" customWidth="1"/>
    <col min="9736" max="9736" width="8.796875" customWidth="1"/>
    <col min="9737" max="9737" width="10.09765625" customWidth="1"/>
    <col min="9738" max="9738" width="8.69921875" customWidth="1"/>
    <col min="9739" max="9739" width="8.09765625" customWidth="1"/>
    <col min="9740" max="9740" width="9.59765625" customWidth="1"/>
    <col min="9741" max="9741" width="10.59765625" customWidth="1"/>
    <col min="9742" max="9742" width="5.296875" customWidth="1"/>
    <col min="9743" max="9743" width="6.296875" customWidth="1"/>
    <col min="9744" max="9744" width="15.5" customWidth="1"/>
    <col min="9745" max="9745" width="18.59765625" customWidth="1"/>
    <col min="9746" max="9746" width="5.59765625" customWidth="1"/>
    <col min="9983" max="9983" width="3.296875" customWidth="1"/>
    <col min="9984" max="9984" width="4.09765625" customWidth="1"/>
    <col min="9985" max="9985" width="22.19921875" customWidth="1"/>
    <col min="9986" max="9986" width="10.19921875" customWidth="1"/>
    <col min="9987" max="9987" width="13.69921875" customWidth="1"/>
    <col min="9988" max="9988" width="11.296875" customWidth="1"/>
    <col min="9989" max="9989" width="3.796875" customWidth="1"/>
    <col min="9990" max="9990" width="5.296875" customWidth="1"/>
    <col min="9991" max="9991" width="3.59765625" customWidth="1"/>
    <col min="9992" max="9992" width="8.796875" customWidth="1"/>
    <col min="9993" max="9993" width="10.09765625" customWidth="1"/>
    <col min="9994" max="9994" width="8.69921875" customWidth="1"/>
    <col min="9995" max="9995" width="8.09765625" customWidth="1"/>
    <col min="9996" max="9996" width="9.59765625" customWidth="1"/>
    <col min="9997" max="9997" width="10.59765625" customWidth="1"/>
    <col min="9998" max="9998" width="5.296875" customWidth="1"/>
    <col min="9999" max="9999" width="6.296875" customWidth="1"/>
    <col min="10000" max="10000" width="15.5" customWidth="1"/>
    <col min="10001" max="10001" width="18.59765625" customWidth="1"/>
    <col min="10002" max="10002" width="5.59765625" customWidth="1"/>
    <col min="10239" max="10239" width="3.296875" customWidth="1"/>
    <col min="10240" max="10240" width="4.09765625" customWidth="1"/>
    <col min="10241" max="10241" width="22.19921875" customWidth="1"/>
    <col min="10242" max="10242" width="10.19921875" customWidth="1"/>
    <col min="10243" max="10243" width="13.69921875" customWidth="1"/>
    <col min="10244" max="10244" width="11.296875" customWidth="1"/>
    <col min="10245" max="10245" width="3.796875" customWidth="1"/>
    <col min="10246" max="10246" width="5.296875" customWidth="1"/>
    <col min="10247" max="10247" width="3.59765625" customWidth="1"/>
    <col min="10248" max="10248" width="8.796875" customWidth="1"/>
    <col min="10249" max="10249" width="10.09765625" customWidth="1"/>
    <col min="10250" max="10250" width="8.69921875" customWidth="1"/>
    <col min="10251" max="10251" width="8.09765625" customWidth="1"/>
    <col min="10252" max="10252" width="9.59765625" customWidth="1"/>
    <col min="10253" max="10253" width="10.59765625" customWidth="1"/>
    <col min="10254" max="10254" width="5.296875" customWidth="1"/>
    <col min="10255" max="10255" width="6.296875" customWidth="1"/>
    <col min="10256" max="10256" width="15.5" customWidth="1"/>
    <col min="10257" max="10257" width="18.59765625" customWidth="1"/>
    <col min="10258" max="10258" width="5.59765625" customWidth="1"/>
    <col min="10495" max="10495" width="3.296875" customWidth="1"/>
    <col min="10496" max="10496" width="4.09765625" customWidth="1"/>
    <col min="10497" max="10497" width="22.19921875" customWidth="1"/>
    <col min="10498" max="10498" width="10.19921875" customWidth="1"/>
    <col min="10499" max="10499" width="13.69921875" customWidth="1"/>
    <col min="10500" max="10500" width="11.296875" customWidth="1"/>
    <col min="10501" max="10501" width="3.796875" customWidth="1"/>
    <col min="10502" max="10502" width="5.296875" customWidth="1"/>
    <col min="10503" max="10503" width="3.59765625" customWidth="1"/>
    <col min="10504" max="10504" width="8.796875" customWidth="1"/>
    <col min="10505" max="10505" width="10.09765625" customWidth="1"/>
    <col min="10506" max="10506" width="8.69921875" customWidth="1"/>
    <col min="10507" max="10507" width="8.09765625" customWidth="1"/>
    <col min="10508" max="10508" width="9.59765625" customWidth="1"/>
    <col min="10509" max="10509" width="10.59765625" customWidth="1"/>
    <col min="10510" max="10510" width="5.296875" customWidth="1"/>
    <col min="10511" max="10511" width="6.296875" customWidth="1"/>
    <col min="10512" max="10512" width="15.5" customWidth="1"/>
    <col min="10513" max="10513" width="18.59765625" customWidth="1"/>
    <col min="10514" max="10514" width="5.59765625" customWidth="1"/>
    <col min="10751" max="10751" width="3.296875" customWidth="1"/>
    <col min="10752" max="10752" width="4.09765625" customWidth="1"/>
    <col min="10753" max="10753" width="22.19921875" customWidth="1"/>
    <col min="10754" max="10754" width="10.19921875" customWidth="1"/>
    <col min="10755" max="10755" width="13.69921875" customWidth="1"/>
    <col min="10756" max="10756" width="11.296875" customWidth="1"/>
    <col min="10757" max="10757" width="3.796875" customWidth="1"/>
    <col min="10758" max="10758" width="5.296875" customWidth="1"/>
    <col min="10759" max="10759" width="3.59765625" customWidth="1"/>
    <col min="10760" max="10760" width="8.796875" customWidth="1"/>
    <col min="10761" max="10761" width="10.09765625" customWidth="1"/>
    <col min="10762" max="10762" width="8.69921875" customWidth="1"/>
    <col min="10763" max="10763" width="8.09765625" customWidth="1"/>
    <col min="10764" max="10764" width="9.59765625" customWidth="1"/>
    <col min="10765" max="10765" width="10.59765625" customWidth="1"/>
    <col min="10766" max="10766" width="5.296875" customWidth="1"/>
    <col min="10767" max="10767" width="6.296875" customWidth="1"/>
    <col min="10768" max="10768" width="15.5" customWidth="1"/>
    <col min="10769" max="10769" width="18.59765625" customWidth="1"/>
    <col min="10770" max="10770" width="5.59765625" customWidth="1"/>
    <col min="11007" max="11007" width="3.296875" customWidth="1"/>
    <col min="11008" max="11008" width="4.09765625" customWidth="1"/>
    <col min="11009" max="11009" width="22.19921875" customWidth="1"/>
    <col min="11010" max="11010" width="10.19921875" customWidth="1"/>
    <col min="11011" max="11011" width="13.69921875" customWidth="1"/>
    <col min="11012" max="11012" width="11.296875" customWidth="1"/>
    <col min="11013" max="11013" width="3.796875" customWidth="1"/>
    <col min="11014" max="11014" width="5.296875" customWidth="1"/>
    <col min="11015" max="11015" width="3.59765625" customWidth="1"/>
    <col min="11016" max="11016" width="8.796875" customWidth="1"/>
    <col min="11017" max="11017" width="10.09765625" customWidth="1"/>
    <col min="11018" max="11018" width="8.69921875" customWidth="1"/>
    <col min="11019" max="11019" width="8.09765625" customWidth="1"/>
    <col min="11020" max="11020" width="9.59765625" customWidth="1"/>
    <col min="11021" max="11021" width="10.59765625" customWidth="1"/>
    <col min="11022" max="11022" width="5.296875" customWidth="1"/>
    <col min="11023" max="11023" width="6.296875" customWidth="1"/>
    <col min="11024" max="11024" width="15.5" customWidth="1"/>
    <col min="11025" max="11025" width="18.59765625" customWidth="1"/>
    <col min="11026" max="11026" width="5.59765625" customWidth="1"/>
    <col min="11263" max="11263" width="3.296875" customWidth="1"/>
    <col min="11264" max="11264" width="4.09765625" customWidth="1"/>
    <col min="11265" max="11265" width="22.19921875" customWidth="1"/>
    <col min="11266" max="11266" width="10.19921875" customWidth="1"/>
    <col min="11267" max="11267" width="13.69921875" customWidth="1"/>
    <col min="11268" max="11268" width="11.296875" customWidth="1"/>
    <col min="11269" max="11269" width="3.796875" customWidth="1"/>
    <col min="11270" max="11270" width="5.296875" customWidth="1"/>
    <col min="11271" max="11271" width="3.59765625" customWidth="1"/>
    <col min="11272" max="11272" width="8.796875" customWidth="1"/>
    <col min="11273" max="11273" width="10.09765625" customWidth="1"/>
    <col min="11274" max="11274" width="8.69921875" customWidth="1"/>
    <col min="11275" max="11275" width="8.09765625" customWidth="1"/>
    <col min="11276" max="11276" width="9.59765625" customWidth="1"/>
    <col min="11277" max="11277" width="10.59765625" customWidth="1"/>
    <col min="11278" max="11278" width="5.296875" customWidth="1"/>
    <col min="11279" max="11279" width="6.296875" customWidth="1"/>
    <col min="11280" max="11280" width="15.5" customWidth="1"/>
    <col min="11281" max="11281" width="18.59765625" customWidth="1"/>
    <col min="11282" max="11282" width="5.59765625" customWidth="1"/>
    <col min="11519" max="11519" width="3.296875" customWidth="1"/>
    <col min="11520" max="11520" width="4.09765625" customWidth="1"/>
    <col min="11521" max="11521" width="22.19921875" customWidth="1"/>
    <col min="11522" max="11522" width="10.19921875" customWidth="1"/>
    <col min="11523" max="11523" width="13.69921875" customWidth="1"/>
    <col min="11524" max="11524" width="11.296875" customWidth="1"/>
    <col min="11525" max="11525" width="3.796875" customWidth="1"/>
    <col min="11526" max="11526" width="5.296875" customWidth="1"/>
    <col min="11527" max="11527" width="3.59765625" customWidth="1"/>
    <col min="11528" max="11528" width="8.796875" customWidth="1"/>
    <col min="11529" max="11529" width="10.09765625" customWidth="1"/>
    <col min="11530" max="11530" width="8.69921875" customWidth="1"/>
    <col min="11531" max="11531" width="8.09765625" customWidth="1"/>
    <col min="11532" max="11532" width="9.59765625" customWidth="1"/>
    <col min="11533" max="11533" width="10.59765625" customWidth="1"/>
    <col min="11534" max="11534" width="5.296875" customWidth="1"/>
    <col min="11535" max="11535" width="6.296875" customWidth="1"/>
    <col min="11536" max="11536" width="15.5" customWidth="1"/>
    <col min="11537" max="11537" width="18.59765625" customWidth="1"/>
    <col min="11538" max="11538" width="5.59765625" customWidth="1"/>
    <col min="11775" max="11775" width="3.296875" customWidth="1"/>
    <col min="11776" max="11776" width="4.09765625" customWidth="1"/>
    <col min="11777" max="11777" width="22.19921875" customWidth="1"/>
    <col min="11778" max="11778" width="10.19921875" customWidth="1"/>
    <col min="11779" max="11779" width="13.69921875" customWidth="1"/>
    <col min="11780" max="11780" width="11.296875" customWidth="1"/>
    <col min="11781" max="11781" width="3.796875" customWidth="1"/>
    <col min="11782" max="11782" width="5.296875" customWidth="1"/>
    <col min="11783" max="11783" width="3.59765625" customWidth="1"/>
    <col min="11784" max="11784" width="8.796875" customWidth="1"/>
    <col min="11785" max="11785" width="10.09765625" customWidth="1"/>
    <col min="11786" max="11786" width="8.69921875" customWidth="1"/>
    <col min="11787" max="11787" width="8.09765625" customWidth="1"/>
    <col min="11788" max="11788" width="9.59765625" customWidth="1"/>
    <col min="11789" max="11789" width="10.59765625" customWidth="1"/>
    <col min="11790" max="11790" width="5.296875" customWidth="1"/>
    <col min="11791" max="11791" width="6.296875" customWidth="1"/>
    <col min="11792" max="11792" width="15.5" customWidth="1"/>
    <col min="11793" max="11793" width="18.59765625" customWidth="1"/>
    <col min="11794" max="11794" width="5.59765625" customWidth="1"/>
    <col min="12031" max="12031" width="3.296875" customWidth="1"/>
    <col min="12032" max="12032" width="4.09765625" customWidth="1"/>
    <col min="12033" max="12033" width="22.19921875" customWidth="1"/>
    <col min="12034" max="12034" width="10.19921875" customWidth="1"/>
    <col min="12035" max="12035" width="13.69921875" customWidth="1"/>
    <col min="12036" max="12036" width="11.296875" customWidth="1"/>
    <col min="12037" max="12037" width="3.796875" customWidth="1"/>
    <col min="12038" max="12038" width="5.296875" customWidth="1"/>
    <col min="12039" max="12039" width="3.59765625" customWidth="1"/>
    <col min="12040" max="12040" width="8.796875" customWidth="1"/>
    <col min="12041" max="12041" width="10.09765625" customWidth="1"/>
    <col min="12042" max="12042" width="8.69921875" customWidth="1"/>
    <col min="12043" max="12043" width="8.09765625" customWidth="1"/>
    <col min="12044" max="12044" width="9.59765625" customWidth="1"/>
    <col min="12045" max="12045" width="10.59765625" customWidth="1"/>
    <col min="12046" max="12046" width="5.296875" customWidth="1"/>
    <col min="12047" max="12047" width="6.296875" customWidth="1"/>
    <col min="12048" max="12048" width="15.5" customWidth="1"/>
    <col min="12049" max="12049" width="18.59765625" customWidth="1"/>
    <col min="12050" max="12050" width="5.59765625" customWidth="1"/>
    <col min="12287" max="12287" width="3.296875" customWidth="1"/>
    <col min="12288" max="12288" width="4.09765625" customWidth="1"/>
    <col min="12289" max="12289" width="22.19921875" customWidth="1"/>
    <col min="12290" max="12290" width="10.19921875" customWidth="1"/>
    <col min="12291" max="12291" width="13.69921875" customWidth="1"/>
    <col min="12292" max="12292" width="11.296875" customWidth="1"/>
    <col min="12293" max="12293" width="3.796875" customWidth="1"/>
    <col min="12294" max="12294" width="5.296875" customWidth="1"/>
    <col min="12295" max="12295" width="3.59765625" customWidth="1"/>
    <col min="12296" max="12296" width="8.796875" customWidth="1"/>
    <col min="12297" max="12297" width="10.09765625" customWidth="1"/>
    <col min="12298" max="12298" width="8.69921875" customWidth="1"/>
    <col min="12299" max="12299" width="8.09765625" customWidth="1"/>
    <col min="12300" max="12300" width="9.59765625" customWidth="1"/>
    <col min="12301" max="12301" width="10.59765625" customWidth="1"/>
    <col min="12302" max="12302" width="5.296875" customWidth="1"/>
    <col min="12303" max="12303" width="6.296875" customWidth="1"/>
    <col min="12304" max="12304" width="15.5" customWidth="1"/>
    <col min="12305" max="12305" width="18.59765625" customWidth="1"/>
    <col min="12306" max="12306" width="5.59765625" customWidth="1"/>
    <col min="12543" max="12543" width="3.296875" customWidth="1"/>
    <col min="12544" max="12544" width="4.09765625" customWidth="1"/>
    <col min="12545" max="12545" width="22.19921875" customWidth="1"/>
    <col min="12546" max="12546" width="10.19921875" customWidth="1"/>
    <col min="12547" max="12547" width="13.69921875" customWidth="1"/>
    <col min="12548" max="12548" width="11.296875" customWidth="1"/>
    <col min="12549" max="12549" width="3.796875" customWidth="1"/>
    <col min="12550" max="12550" width="5.296875" customWidth="1"/>
    <col min="12551" max="12551" width="3.59765625" customWidth="1"/>
    <col min="12552" max="12552" width="8.796875" customWidth="1"/>
    <col min="12553" max="12553" width="10.09765625" customWidth="1"/>
    <col min="12554" max="12554" width="8.69921875" customWidth="1"/>
    <col min="12555" max="12555" width="8.09765625" customWidth="1"/>
    <col min="12556" max="12556" width="9.59765625" customWidth="1"/>
    <col min="12557" max="12557" width="10.59765625" customWidth="1"/>
    <col min="12558" max="12558" width="5.296875" customWidth="1"/>
    <col min="12559" max="12559" width="6.296875" customWidth="1"/>
    <col min="12560" max="12560" width="15.5" customWidth="1"/>
    <col min="12561" max="12561" width="18.59765625" customWidth="1"/>
    <col min="12562" max="12562" width="5.59765625" customWidth="1"/>
    <col min="12799" max="12799" width="3.296875" customWidth="1"/>
    <col min="12800" max="12800" width="4.09765625" customWidth="1"/>
    <col min="12801" max="12801" width="22.19921875" customWidth="1"/>
    <col min="12802" max="12802" width="10.19921875" customWidth="1"/>
    <col min="12803" max="12803" width="13.69921875" customWidth="1"/>
    <col min="12804" max="12804" width="11.296875" customWidth="1"/>
    <col min="12805" max="12805" width="3.796875" customWidth="1"/>
    <col min="12806" max="12806" width="5.296875" customWidth="1"/>
    <col min="12807" max="12807" width="3.59765625" customWidth="1"/>
    <col min="12808" max="12808" width="8.796875" customWidth="1"/>
    <col min="12809" max="12809" width="10.09765625" customWidth="1"/>
    <col min="12810" max="12810" width="8.69921875" customWidth="1"/>
    <col min="12811" max="12811" width="8.09765625" customWidth="1"/>
    <col min="12812" max="12812" width="9.59765625" customWidth="1"/>
    <col min="12813" max="12813" width="10.59765625" customWidth="1"/>
    <col min="12814" max="12814" width="5.296875" customWidth="1"/>
    <col min="12815" max="12815" width="6.296875" customWidth="1"/>
    <col min="12816" max="12816" width="15.5" customWidth="1"/>
    <col min="12817" max="12817" width="18.59765625" customWidth="1"/>
    <col min="12818" max="12818" width="5.59765625" customWidth="1"/>
    <col min="13055" max="13055" width="3.296875" customWidth="1"/>
    <col min="13056" max="13056" width="4.09765625" customWidth="1"/>
    <col min="13057" max="13057" width="22.19921875" customWidth="1"/>
    <col min="13058" max="13058" width="10.19921875" customWidth="1"/>
    <col min="13059" max="13059" width="13.69921875" customWidth="1"/>
    <col min="13060" max="13060" width="11.296875" customWidth="1"/>
    <col min="13061" max="13061" width="3.796875" customWidth="1"/>
    <col min="13062" max="13062" width="5.296875" customWidth="1"/>
    <col min="13063" max="13063" width="3.59765625" customWidth="1"/>
    <col min="13064" max="13064" width="8.796875" customWidth="1"/>
    <col min="13065" max="13065" width="10.09765625" customWidth="1"/>
    <col min="13066" max="13066" width="8.69921875" customWidth="1"/>
    <col min="13067" max="13067" width="8.09765625" customWidth="1"/>
    <col min="13068" max="13068" width="9.59765625" customWidth="1"/>
    <col min="13069" max="13069" width="10.59765625" customWidth="1"/>
    <col min="13070" max="13070" width="5.296875" customWidth="1"/>
    <col min="13071" max="13071" width="6.296875" customWidth="1"/>
    <col min="13072" max="13072" width="15.5" customWidth="1"/>
    <col min="13073" max="13073" width="18.59765625" customWidth="1"/>
    <col min="13074" max="13074" width="5.59765625" customWidth="1"/>
    <col min="13311" max="13311" width="3.296875" customWidth="1"/>
    <col min="13312" max="13312" width="4.09765625" customWidth="1"/>
    <col min="13313" max="13313" width="22.19921875" customWidth="1"/>
    <col min="13314" max="13314" width="10.19921875" customWidth="1"/>
    <col min="13315" max="13315" width="13.69921875" customWidth="1"/>
    <col min="13316" max="13316" width="11.296875" customWidth="1"/>
    <col min="13317" max="13317" width="3.796875" customWidth="1"/>
    <col min="13318" max="13318" width="5.296875" customWidth="1"/>
    <col min="13319" max="13319" width="3.59765625" customWidth="1"/>
    <col min="13320" max="13320" width="8.796875" customWidth="1"/>
    <col min="13321" max="13321" width="10.09765625" customWidth="1"/>
    <col min="13322" max="13322" width="8.69921875" customWidth="1"/>
    <col min="13323" max="13323" width="8.09765625" customWidth="1"/>
    <col min="13324" max="13324" width="9.59765625" customWidth="1"/>
    <col min="13325" max="13325" width="10.59765625" customWidth="1"/>
    <col min="13326" max="13326" width="5.296875" customWidth="1"/>
    <col min="13327" max="13327" width="6.296875" customWidth="1"/>
    <col min="13328" max="13328" width="15.5" customWidth="1"/>
    <col min="13329" max="13329" width="18.59765625" customWidth="1"/>
    <col min="13330" max="13330" width="5.59765625" customWidth="1"/>
    <col min="13567" max="13567" width="3.296875" customWidth="1"/>
    <col min="13568" max="13568" width="4.09765625" customWidth="1"/>
    <col min="13569" max="13569" width="22.19921875" customWidth="1"/>
    <col min="13570" max="13570" width="10.19921875" customWidth="1"/>
    <col min="13571" max="13571" width="13.69921875" customWidth="1"/>
    <col min="13572" max="13572" width="11.296875" customWidth="1"/>
    <col min="13573" max="13573" width="3.796875" customWidth="1"/>
    <col min="13574" max="13574" width="5.296875" customWidth="1"/>
    <col min="13575" max="13575" width="3.59765625" customWidth="1"/>
    <col min="13576" max="13576" width="8.796875" customWidth="1"/>
    <col min="13577" max="13577" width="10.09765625" customWidth="1"/>
    <col min="13578" max="13578" width="8.69921875" customWidth="1"/>
    <col min="13579" max="13579" width="8.09765625" customWidth="1"/>
    <col min="13580" max="13580" width="9.59765625" customWidth="1"/>
    <col min="13581" max="13581" width="10.59765625" customWidth="1"/>
    <col min="13582" max="13582" width="5.296875" customWidth="1"/>
    <col min="13583" max="13583" width="6.296875" customWidth="1"/>
    <col min="13584" max="13584" width="15.5" customWidth="1"/>
    <col min="13585" max="13585" width="18.59765625" customWidth="1"/>
    <col min="13586" max="13586" width="5.59765625" customWidth="1"/>
    <col min="13823" max="13823" width="3.296875" customWidth="1"/>
    <col min="13824" max="13824" width="4.09765625" customWidth="1"/>
    <col min="13825" max="13825" width="22.19921875" customWidth="1"/>
    <col min="13826" max="13826" width="10.19921875" customWidth="1"/>
    <col min="13827" max="13827" width="13.69921875" customWidth="1"/>
    <col min="13828" max="13828" width="11.296875" customWidth="1"/>
    <col min="13829" max="13829" width="3.796875" customWidth="1"/>
    <col min="13830" max="13830" width="5.296875" customWidth="1"/>
    <col min="13831" max="13831" width="3.59765625" customWidth="1"/>
    <col min="13832" max="13832" width="8.796875" customWidth="1"/>
    <col min="13833" max="13833" width="10.09765625" customWidth="1"/>
    <col min="13834" max="13834" width="8.69921875" customWidth="1"/>
    <col min="13835" max="13835" width="8.09765625" customWidth="1"/>
    <col min="13836" max="13836" width="9.59765625" customWidth="1"/>
    <col min="13837" max="13837" width="10.59765625" customWidth="1"/>
    <col min="13838" max="13838" width="5.296875" customWidth="1"/>
    <col min="13839" max="13839" width="6.296875" customWidth="1"/>
    <col min="13840" max="13840" width="15.5" customWidth="1"/>
    <col min="13841" max="13841" width="18.59765625" customWidth="1"/>
    <col min="13842" max="13842" width="5.59765625" customWidth="1"/>
    <col min="14079" max="14079" width="3.296875" customWidth="1"/>
    <col min="14080" max="14080" width="4.09765625" customWidth="1"/>
    <col min="14081" max="14081" width="22.19921875" customWidth="1"/>
    <col min="14082" max="14082" width="10.19921875" customWidth="1"/>
    <col min="14083" max="14083" width="13.69921875" customWidth="1"/>
    <col min="14084" max="14084" width="11.296875" customWidth="1"/>
    <col min="14085" max="14085" width="3.796875" customWidth="1"/>
    <col min="14086" max="14086" width="5.296875" customWidth="1"/>
    <col min="14087" max="14087" width="3.59765625" customWidth="1"/>
    <col min="14088" max="14088" width="8.796875" customWidth="1"/>
    <col min="14089" max="14089" width="10.09765625" customWidth="1"/>
    <col min="14090" max="14090" width="8.69921875" customWidth="1"/>
    <col min="14091" max="14091" width="8.09765625" customWidth="1"/>
    <col min="14092" max="14092" width="9.59765625" customWidth="1"/>
    <col min="14093" max="14093" width="10.59765625" customWidth="1"/>
    <col min="14094" max="14094" width="5.296875" customWidth="1"/>
    <col min="14095" max="14095" width="6.296875" customWidth="1"/>
    <col min="14096" max="14096" width="15.5" customWidth="1"/>
    <col min="14097" max="14097" width="18.59765625" customWidth="1"/>
    <col min="14098" max="14098" width="5.59765625" customWidth="1"/>
    <col min="14335" max="14335" width="3.296875" customWidth="1"/>
    <col min="14336" max="14336" width="4.09765625" customWidth="1"/>
    <col min="14337" max="14337" width="22.19921875" customWidth="1"/>
    <col min="14338" max="14338" width="10.19921875" customWidth="1"/>
    <col min="14339" max="14339" width="13.69921875" customWidth="1"/>
    <col min="14340" max="14340" width="11.296875" customWidth="1"/>
    <col min="14341" max="14341" width="3.796875" customWidth="1"/>
    <col min="14342" max="14342" width="5.296875" customWidth="1"/>
    <col min="14343" max="14343" width="3.59765625" customWidth="1"/>
    <col min="14344" max="14344" width="8.796875" customWidth="1"/>
    <col min="14345" max="14345" width="10.09765625" customWidth="1"/>
    <col min="14346" max="14346" width="8.69921875" customWidth="1"/>
    <col min="14347" max="14347" width="8.09765625" customWidth="1"/>
    <col min="14348" max="14348" width="9.59765625" customWidth="1"/>
    <col min="14349" max="14349" width="10.59765625" customWidth="1"/>
    <col min="14350" max="14350" width="5.296875" customWidth="1"/>
    <col min="14351" max="14351" width="6.296875" customWidth="1"/>
    <col min="14352" max="14352" width="15.5" customWidth="1"/>
    <col min="14353" max="14353" width="18.59765625" customWidth="1"/>
    <col min="14354" max="14354" width="5.59765625" customWidth="1"/>
    <col min="14591" max="14591" width="3.296875" customWidth="1"/>
    <col min="14592" max="14592" width="4.09765625" customWidth="1"/>
    <col min="14593" max="14593" width="22.19921875" customWidth="1"/>
    <col min="14594" max="14594" width="10.19921875" customWidth="1"/>
    <col min="14595" max="14595" width="13.69921875" customWidth="1"/>
    <col min="14596" max="14596" width="11.296875" customWidth="1"/>
    <col min="14597" max="14597" width="3.796875" customWidth="1"/>
    <col min="14598" max="14598" width="5.296875" customWidth="1"/>
    <col min="14599" max="14599" width="3.59765625" customWidth="1"/>
    <col min="14600" max="14600" width="8.796875" customWidth="1"/>
    <col min="14601" max="14601" width="10.09765625" customWidth="1"/>
    <col min="14602" max="14602" width="8.69921875" customWidth="1"/>
    <col min="14603" max="14603" width="8.09765625" customWidth="1"/>
    <col min="14604" max="14604" width="9.59765625" customWidth="1"/>
    <col min="14605" max="14605" width="10.59765625" customWidth="1"/>
    <col min="14606" max="14606" width="5.296875" customWidth="1"/>
    <col min="14607" max="14607" width="6.296875" customWidth="1"/>
    <col min="14608" max="14608" width="15.5" customWidth="1"/>
    <col min="14609" max="14609" width="18.59765625" customWidth="1"/>
    <col min="14610" max="14610" width="5.59765625" customWidth="1"/>
    <col min="14847" max="14847" width="3.296875" customWidth="1"/>
    <col min="14848" max="14848" width="4.09765625" customWidth="1"/>
    <col min="14849" max="14849" width="22.19921875" customWidth="1"/>
    <col min="14850" max="14850" width="10.19921875" customWidth="1"/>
    <col min="14851" max="14851" width="13.69921875" customWidth="1"/>
    <col min="14852" max="14852" width="11.296875" customWidth="1"/>
    <col min="14853" max="14853" width="3.796875" customWidth="1"/>
    <col min="14854" max="14854" width="5.296875" customWidth="1"/>
    <col min="14855" max="14855" width="3.59765625" customWidth="1"/>
    <col min="14856" max="14856" width="8.796875" customWidth="1"/>
    <col min="14857" max="14857" width="10.09765625" customWidth="1"/>
    <col min="14858" max="14858" width="8.69921875" customWidth="1"/>
    <col min="14859" max="14859" width="8.09765625" customWidth="1"/>
    <col min="14860" max="14860" width="9.59765625" customWidth="1"/>
    <col min="14861" max="14861" width="10.59765625" customWidth="1"/>
    <col min="14862" max="14862" width="5.296875" customWidth="1"/>
    <col min="14863" max="14863" width="6.296875" customWidth="1"/>
    <col min="14864" max="14864" width="15.5" customWidth="1"/>
    <col min="14865" max="14865" width="18.59765625" customWidth="1"/>
    <col min="14866" max="14866" width="5.59765625" customWidth="1"/>
    <col min="15103" max="15103" width="3.296875" customWidth="1"/>
    <col min="15104" max="15104" width="4.09765625" customWidth="1"/>
    <col min="15105" max="15105" width="22.19921875" customWidth="1"/>
    <col min="15106" max="15106" width="10.19921875" customWidth="1"/>
    <col min="15107" max="15107" width="13.69921875" customWidth="1"/>
    <col min="15108" max="15108" width="11.296875" customWidth="1"/>
    <col min="15109" max="15109" width="3.796875" customWidth="1"/>
    <col min="15110" max="15110" width="5.296875" customWidth="1"/>
    <col min="15111" max="15111" width="3.59765625" customWidth="1"/>
    <col min="15112" max="15112" width="8.796875" customWidth="1"/>
    <col min="15113" max="15113" width="10.09765625" customWidth="1"/>
    <col min="15114" max="15114" width="8.69921875" customWidth="1"/>
    <col min="15115" max="15115" width="8.09765625" customWidth="1"/>
    <col min="15116" max="15116" width="9.59765625" customWidth="1"/>
    <col min="15117" max="15117" width="10.59765625" customWidth="1"/>
    <col min="15118" max="15118" width="5.296875" customWidth="1"/>
    <col min="15119" max="15119" width="6.296875" customWidth="1"/>
    <col min="15120" max="15120" width="15.5" customWidth="1"/>
    <col min="15121" max="15121" width="18.59765625" customWidth="1"/>
    <col min="15122" max="15122" width="5.59765625" customWidth="1"/>
    <col min="15359" max="15359" width="3.296875" customWidth="1"/>
    <col min="15360" max="15360" width="4.09765625" customWidth="1"/>
    <col min="15361" max="15361" width="22.19921875" customWidth="1"/>
    <col min="15362" max="15362" width="10.19921875" customWidth="1"/>
    <col min="15363" max="15363" width="13.69921875" customWidth="1"/>
    <col min="15364" max="15364" width="11.296875" customWidth="1"/>
    <col min="15365" max="15365" width="3.796875" customWidth="1"/>
    <col min="15366" max="15366" width="5.296875" customWidth="1"/>
    <col min="15367" max="15367" width="3.59765625" customWidth="1"/>
    <col min="15368" max="15368" width="8.796875" customWidth="1"/>
    <col min="15369" max="15369" width="10.09765625" customWidth="1"/>
    <col min="15370" max="15370" width="8.69921875" customWidth="1"/>
    <col min="15371" max="15371" width="8.09765625" customWidth="1"/>
    <col min="15372" max="15372" width="9.59765625" customWidth="1"/>
    <col min="15373" max="15373" width="10.59765625" customWidth="1"/>
    <col min="15374" max="15374" width="5.296875" customWidth="1"/>
    <col min="15375" max="15375" width="6.296875" customWidth="1"/>
    <col min="15376" max="15376" width="15.5" customWidth="1"/>
    <col min="15377" max="15377" width="18.59765625" customWidth="1"/>
    <col min="15378" max="15378" width="5.59765625" customWidth="1"/>
    <col min="15615" max="15615" width="3.296875" customWidth="1"/>
    <col min="15616" max="15616" width="4.09765625" customWidth="1"/>
    <col min="15617" max="15617" width="22.19921875" customWidth="1"/>
    <col min="15618" max="15618" width="10.19921875" customWidth="1"/>
    <col min="15619" max="15619" width="13.69921875" customWidth="1"/>
    <col min="15620" max="15620" width="11.296875" customWidth="1"/>
    <col min="15621" max="15621" width="3.796875" customWidth="1"/>
    <col min="15622" max="15622" width="5.296875" customWidth="1"/>
    <col min="15623" max="15623" width="3.59765625" customWidth="1"/>
    <col min="15624" max="15624" width="8.796875" customWidth="1"/>
    <col min="15625" max="15625" width="10.09765625" customWidth="1"/>
    <col min="15626" max="15626" width="8.69921875" customWidth="1"/>
    <col min="15627" max="15627" width="8.09765625" customWidth="1"/>
    <col min="15628" max="15628" width="9.59765625" customWidth="1"/>
    <col min="15629" max="15629" width="10.59765625" customWidth="1"/>
    <col min="15630" max="15630" width="5.296875" customWidth="1"/>
    <col min="15631" max="15631" width="6.296875" customWidth="1"/>
    <col min="15632" max="15632" width="15.5" customWidth="1"/>
    <col min="15633" max="15633" width="18.59765625" customWidth="1"/>
    <col min="15634" max="15634" width="5.59765625" customWidth="1"/>
    <col min="15871" max="15871" width="3.296875" customWidth="1"/>
    <col min="15872" max="15872" width="4.09765625" customWidth="1"/>
    <col min="15873" max="15873" width="22.19921875" customWidth="1"/>
    <col min="15874" max="15874" width="10.19921875" customWidth="1"/>
    <col min="15875" max="15875" width="13.69921875" customWidth="1"/>
    <col min="15876" max="15876" width="11.296875" customWidth="1"/>
    <col min="15877" max="15877" width="3.796875" customWidth="1"/>
    <col min="15878" max="15878" width="5.296875" customWidth="1"/>
    <col min="15879" max="15879" width="3.59765625" customWidth="1"/>
    <col min="15880" max="15880" width="8.796875" customWidth="1"/>
    <col min="15881" max="15881" width="10.09765625" customWidth="1"/>
    <col min="15882" max="15882" width="8.69921875" customWidth="1"/>
    <col min="15883" max="15883" width="8.09765625" customWidth="1"/>
    <col min="15884" max="15884" width="9.59765625" customWidth="1"/>
    <col min="15885" max="15885" width="10.59765625" customWidth="1"/>
    <col min="15886" max="15886" width="5.296875" customWidth="1"/>
    <col min="15887" max="15887" width="6.296875" customWidth="1"/>
    <col min="15888" max="15888" width="15.5" customWidth="1"/>
    <col min="15889" max="15889" width="18.59765625" customWidth="1"/>
    <col min="15890" max="15890" width="5.59765625" customWidth="1"/>
    <col min="16127" max="16127" width="3.296875" customWidth="1"/>
    <col min="16128" max="16128" width="4.09765625" customWidth="1"/>
    <col min="16129" max="16129" width="22.19921875" customWidth="1"/>
    <col min="16130" max="16130" width="10.19921875" customWidth="1"/>
    <col min="16131" max="16131" width="13.69921875" customWidth="1"/>
    <col min="16132" max="16132" width="11.296875" customWidth="1"/>
    <col min="16133" max="16133" width="3.796875" customWidth="1"/>
    <col min="16134" max="16134" width="5.296875" customWidth="1"/>
    <col min="16135" max="16135" width="3.59765625" customWidth="1"/>
    <col min="16136" max="16136" width="8.796875" customWidth="1"/>
    <col min="16137" max="16137" width="10.09765625" customWidth="1"/>
    <col min="16138" max="16138" width="8.69921875" customWidth="1"/>
    <col min="16139" max="16139" width="8.09765625" customWidth="1"/>
    <col min="16140" max="16140" width="9.59765625" customWidth="1"/>
    <col min="16141" max="16141" width="10.59765625" customWidth="1"/>
    <col min="16142" max="16142" width="5.296875" customWidth="1"/>
    <col min="16143" max="16143" width="6.296875" customWidth="1"/>
    <col min="16144" max="16144" width="15.5" customWidth="1"/>
    <col min="16145" max="16145" width="18.59765625" customWidth="1"/>
    <col min="16146" max="16146" width="5.59765625" customWidth="1"/>
  </cols>
  <sheetData>
    <row r="1" spans="1:29" ht="23.25" customHeight="1" x14ac:dyDescent="0.3">
      <c r="A1" s="88">
        <v>94</v>
      </c>
      <c r="M1" s="1"/>
      <c r="N1" s="1"/>
      <c r="O1" s="1"/>
      <c r="P1" s="1"/>
      <c r="Q1" s="2" t="s">
        <v>0</v>
      </c>
    </row>
    <row r="2" spans="1:29" ht="22.8" x14ac:dyDescent="0.3">
      <c r="A2" s="88"/>
      <c r="B2" s="89" t="s">
        <v>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S2" s="3" t="s">
        <v>2</v>
      </c>
    </row>
    <row r="3" spans="1:29" ht="20.399999999999999" x14ac:dyDescent="0.35">
      <c r="A3" s="88"/>
      <c r="B3" s="90" t="s">
        <v>38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S3" t="s">
        <v>3</v>
      </c>
    </row>
    <row r="4" spans="1:29" ht="15" customHeight="1" x14ac:dyDescent="0.35">
      <c r="A4" s="88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S4" t="s">
        <v>4</v>
      </c>
    </row>
    <row r="5" spans="1:29" ht="15" customHeight="1" x14ac:dyDescent="0.3">
      <c r="A5" s="8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29" s="6" customFormat="1" ht="15.75" customHeight="1" x14ac:dyDescent="0.3">
      <c r="A6" s="88"/>
      <c r="B6" s="5" t="s">
        <v>39</v>
      </c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40</v>
      </c>
      <c r="N6" s="5"/>
      <c r="O6" s="5"/>
      <c r="P6" s="5"/>
      <c r="Q6" s="5"/>
      <c r="S6" t="s">
        <v>5</v>
      </c>
      <c r="T6"/>
      <c r="U6"/>
      <c r="V6"/>
      <c r="W6"/>
      <c r="X6"/>
      <c r="Y6"/>
      <c r="Z6"/>
      <c r="AA6"/>
      <c r="AB6"/>
      <c r="AC6"/>
    </row>
    <row r="7" spans="1:29" s="6" customFormat="1" ht="15.75" customHeight="1" x14ac:dyDescent="0.3">
      <c r="A7" s="88"/>
      <c r="B7" s="5" t="s">
        <v>6</v>
      </c>
      <c r="M7" s="5" t="s">
        <v>7</v>
      </c>
      <c r="N7" s="5"/>
      <c r="S7" t="s">
        <v>8</v>
      </c>
      <c r="T7"/>
      <c r="U7"/>
      <c r="V7"/>
      <c r="W7"/>
      <c r="X7"/>
      <c r="Y7"/>
      <c r="Z7"/>
      <c r="AA7"/>
      <c r="AB7"/>
      <c r="AC7"/>
    </row>
    <row r="8" spans="1:29" s="6" customFormat="1" ht="15.75" customHeight="1" x14ac:dyDescent="0.3">
      <c r="A8" s="88"/>
      <c r="B8" s="91" t="s">
        <v>9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S8" t="s">
        <v>10</v>
      </c>
      <c r="T8"/>
      <c r="U8"/>
      <c r="V8"/>
      <c r="W8"/>
      <c r="X8"/>
      <c r="Y8"/>
      <c r="Z8"/>
      <c r="AA8"/>
      <c r="AB8"/>
      <c r="AC8"/>
    </row>
    <row r="9" spans="1:29" ht="9" customHeight="1" thickBot="1" x14ac:dyDescent="0.35">
      <c r="A9" s="88"/>
      <c r="B9" s="7"/>
      <c r="C9" s="8"/>
      <c r="D9" s="8"/>
      <c r="E9" s="8"/>
      <c r="F9" s="8"/>
      <c r="G9" s="8"/>
      <c r="H9" s="8"/>
      <c r="I9" s="8"/>
      <c r="J9" s="7"/>
      <c r="K9" s="7"/>
      <c r="L9" s="7"/>
      <c r="M9" s="8"/>
      <c r="N9" s="8"/>
      <c r="O9" s="8"/>
      <c r="P9" s="8"/>
      <c r="Q9" s="8"/>
    </row>
    <row r="10" spans="1:29" ht="16.5" customHeight="1" x14ac:dyDescent="0.3">
      <c r="A10" s="88"/>
      <c r="B10" s="92" t="s">
        <v>11</v>
      </c>
      <c r="C10" s="95" t="s">
        <v>12</v>
      </c>
      <c r="D10" s="96"/>
      <c r="E10" s="95" t="s">
        <v>42</v>
      </c>
      <c r="F10" s="101"/>
      <c r="G10" s="101"/>
      <c r="H10" s="96"/>
      <c r="I10" s="104" t="s">
        <v>41</v>
      </c>
      <c r="J10" s="113" t="s">
        <v>53</v>
      </c>
      <c r="K10" s="116"/>
      <c r="L10" s="117"/>
      <c r="M10" s="113" t="s">
        <v>46</v>
      </c>
      <c r="N10" s="116"/>
      <c r="O10" s="117"/>
      <c r="P10" s="101" t="s">
        <v>13</v>
      </c>
      <c r="Q10" s="96"/>
      <c r="R10" s="9"/>
      <c r="S10" s="3" t="s">
        <v>43</v>
      </c>
    </row>
    <row r="11" spans="1:29" ht="30" customHeight="1" x14ac:dyDescent="0.3">
      <c r="A11" s="88"/>
      <c r="B11" s="93"/>
      <c r="C11" s="97"/>
      <c r="D11" s="98"/>
      <c r="E11" s="97"/>
      <c r="F11" s="102"/>
      <c r="G11" s="102"/>
      <c r="H11" s="98"/>
      <c r="I11" s="105"/>
      <c r="J11" s="114"/>
      <c r="K11" s="122"/>
      <c r="L11" s="119"/>
      <c r="M11" s="114"/>
      <c r="N11" s="118"/>
      <c r="O11" s="119"/>
      <c r="P11" s="102"/>
      <c r="Q11" s="98"/>
      <c r="R11" s="9"/>
      <c r="S11" s="112" t="s">
        <v>45</v>
      </c>
      <c r="T11" s="112"/>
      <c r="U11" s="112"/>
      <c r="V11" s="44" t="s">
        <v>44</v>
      </c>
    </row>
    <row r="12" spans="1:29" ht="7.95" customHeight="1" thickBot="1" x14ac:dyDescent="0.35">
      <c r="A12" s="88"/>
      <c r="B12" s="94"/>
      <c r="C12" s="99"/>
      <c r="D12" s="100"/>
      <c r="E12" s="99"/>
      <c r="F12" s="103"/>
      <c r="G12" s="103"/>
      <c r="H12" s="100"/>
      <c r="I12" s="106"/>
      <c r="J12" s="115"/>
      <c r="K12" s="120"/>
      <c r="L12" s="121"/>
      <c r="M12" s="115"/>
      <c r="N12" s="120"/>
      <c r="O12" s="121"/>
      <c r="P12" s="103"/>
      <c r="Q12" s="100"/>
      <c r="R12" s="9"/>
    </row>
    <row r="13" spans="1:29" s="11" customFormat="1" ht="23.4" customHeight="1" x14ac:dyDescent="0.3">
      <c r="A13" s="88"/>
      <c r="B13" s="10">
        <v>1</v>
      </c>
      <c r="C13" s="107" t="s">
        <v>47</v>
      </c>
      <c r="D13" s="108"/>
      <c r="E13" s="109" t="s">
        <v>50</v>
      </c>
      <c r="F13" s="65"/>
      <c r="G13" s="65"/>
      <c r="H13" s="65"/>
      <c r="I13" s="45">
        <v>297.14</v>
      </c>
      <c r="J13" s="123">
        <v>4</v>
      </c>
      <c r="K13" s="124"/>
      <c r="L13" s="125"/>
      <c r="M13" s="85">
        <f>I13*J13</f>
        <v>1188.56</v>
      </c>
      <c r="N13" s="86"/>
      <c r="O13" s="87"/>
      <c r="P13" s="110"/>
      <c r="Q13" s="111"/>
    </row>
    <row r="14" spans="1:29" s="11" customFormat="1" ht="21" customHeight="1" x14ac:dyDescent="0.3">
      <c r="A14" s="88"/>
      <c r="B14" s="10">
        <v>2</v>
      </c>
      <c r="C14" s="63"/>
      <c r="D14" s="64"/>
      <c r="E14" s="65"/>
      <c r="F14" s="65"/>
      <c r="G14" s="65"/>
      <c r="H14" s="65"/>
      <c r="I14" s="45">
        <v>297.14</v>
      </c>
      <c r="J14" s="126"/>
      <c r="K14" s="127"/>
      <c r="L14" s="128"/>
      <c r="M14" s="85">
        <f t="shared" ref="M14:M22" si="0">I14*J14</f>
        <v>0</v>
      </c>
      <c r="N14" s="86"/>
      <c r="O14" s="87"/>
      <c r="P14" s="83"/>
      <c r="Q14" s="84"/>
    </row>
    <row r="15" spans="1:29" ht="21" customHeight="1" x14ac:dyDescent="0.3">
      <c r="A15" s="88"/>
      <c r="B15" s="10">
        <v>3</v>
      </c>
      <c r="C15" s="63"/>
      <c r="D15" s="64"/>
      <c r="E15" s="80"/>
      <c r="F15" s="81"/>
      <c r="G15" s="81"/>
      <c r="H15" s="82"/>
      <c r="I15" s="45">
        <v>297.14</v>
      </c>
      <c r="J15" s="126"/>
      <c r="K15" s="127"/>
      <c r="L15" s="128"/>
      <c r="M15" s="85">
        <f t="shared" si="0"/>
        <v>0</v>
      </c>
      <c r="N15" s="86"/>
      <c r="O15" s="87"/>
      <c r="P15" s="83"/>
      <c r="Q15" s="84"/>
    </row>
    <row r="16" spans="1:29" ht="21" customHeight="1" x14ac:dyDescent="0.3">
      <c r="A16" s="88"/>
      <c r="B16" s="10">
        <v>4</v>
      </c>
      <c r="C16" s="63"/>
      <c r="D16" s="64"/>
      <c r="E16" s="80"/>
      <c r="F16" s="81"/>
      <c r="G16" s="81"/>
      <c r="H16" s="82"/>
      <c r="I16" s="45">
        <v>297.14</v>
      </c>
      <c r="J16" s="126"/>
      <c r="K16" s="127"/>
      <c r="L16" s="128"/>
      <c r="M16" s="85">
        <f t="shared" si="0"/>
        <v>0</v>
      </c>
      <c r="N16" s="86"/>
      <c r="O16" s="87"/>
      <c r="P16" s="83"/>
      <c r="Q16" s="84"/>
    </row>
    <row r="17" spans="1:18" ht="21" customHeight="1" x14ac:dyDescent="0.3">
      <c r="A17" s="88"/>
      <c r="B17" s="10">
        <v>5</v>
      </c>
      <c r="C17" s="63"/>
      <c r="D17" s="64"/>
      <c r="E17" s="80"/>
      <c r="F17" s="81"/>
      <c r="G17" s="81"/>
      <c r="H17" s="82"/>
      <c r="I17" s="45">
        <v>297.14</v>
      </c>
      <c r="J17" s="126"/>
      <c r="K17" s="127"/>
      <c r="L17" s="128"/>
      <c r="M17" s="85">
        <f t="shared" si="0"/>
        <v>0</v>
      </c>
      <c r="N17" s="86"/>
      <c r="O17" s="87"/>
      <c r="P17" s="83"/>
      <c r="Q17" s="84"/>
    </row>
    <row r="18" spans="1:18" ht="21" customHeight="1" x14ac:dyDescent="0.3">
      <c r="A18" s="88"/>
      <c r="B18" s="10">
        <v>6</v>
      </c>
      <c r="C18" s="63"/>
      <c r="D18" s="64"/>
      <c r="E18" s="65"/>
      <c r="F18" s="65"/>
      <c r="G18" s="65"/>
      <c r="H18" s="65"/>
      <c r="I18" s="45">
        <v>297.14</v>
      </c>
      <c r="J18" s="126"/>
      <c r="K18" s="127"/>
      <c r="L18" s="128"/>
      <c r="M18" s="85">
        <f t="shared" si="0"/>
        <v>0</v>
      </c>
      <c r="N18" s="86"/>
      <c r="O18" s="87"/>
      <c r="P18" s="83"/>
      <c r="Q18" s="84"/>
    </row>
    <row r="19" spans="1:18" ht="21" customHeight="1" x14ac:dyDescent="0.35">
      <c r="A19" s="88"/>
      <c r="B19" s="10">
        <v>7</v>
      </c>
      <c r="C19" s="63"/>
      <c r="D19" s="64"/>
      <c r="E19" s="77"/>
      <c r="F19" s="77"/>
      <c r="G19" s="77"/>
      <c r="H19" s="77"/>
      <c r="I19" s="45">
        <v>297.14</v>
      </c>
      <c r="J19" s="126"/>
      <c r="K19" s="127"/>
      <c r="L19" s="128"/>
      <c r="M19" s="85">
        <f t="shared" si="0"/>
        <v>0</v>
      </c>
      <c r="N19" s="86"/>
      <c r="O19" s="87"/>
      <c r="P19" s="78"/>
      <c r="Q19" s="79"/>
    </row>
    <row r="20" spans="1:18" ht="21" customHeight="1" x14ac:dyDescent="0.35">
      <c r="A20" s="88"/>
      <c r="B20" s="10">
        <v>8</v>
      </c>
      <c r="C20" s="63"/>
      <c r="D20" s="64"/>
      <c r="E20" s="65"/>
      <c r="F20" s="65"/>
      <c r="G20" s="65"/>
      <c r="H20" s="65"/>
      <c r="I20" s="45">
        <v>297.14</v>
      </c>
      <c r="J20" s="126"/>
      <c r="K20" s="127"/>
      <c r="L20" s="128"/>
      <c r="M20" s="85">
        <f t="shared" si="0"/>
        <v>0</v>
      </c>
      <c r="N20" s="86"/>
      <c r="O20" s="87"/>
      <c r="P20" s="78"/>
      <c r="Q20" s="79"/>
    </row>
    <row r="21" spans="1:18" ht="21" customHeight="1" x14ac:dyDescent="0.35">
      <c r="A21" s="88"/>
      <c r="B21" s="10">
        <v>9</v>
      </c>
      <c r="C21" s="63"/>
      <c r="D21" s="64"/>
      <c r="E21" s="77"/>
      <c r="F21" s="77"/>
      <c r="G21" s="77"/>
      <c r="H21" s="77"/>
      <c r="I21" s="45">
        <v>297.14</v>
      </c>
      <c r="J21" s="126"/>
      <c r="K21" s="127"/>
      <c r="L21" s="128"/>
      <c r="M21" s="85">
        <f>I21*J21</f>
        <v>0</v>
      </c>
      <c r="N21" s="86"/>
      <c r="O21" s="87"/>
      <c r="P21" s="78"/>
      <c r="Q21" s="79"/>
    </row>
    <row r="22" spans="1:18" ht="21" customHeight="1" x14ac:dyDescent="0.35">
      <c r="A22" s="88"/>
      <c r="B22" s="10">
        <v>10</v>
      </c>
      <c r="C22" s="63"/>
      <c r="D22" s="64"/>
      <c r="E22" s="65"/>
      <c r="F22" s="65"/>
      <c r="G22" s="65"/>
      <c r="H22" s="65"/>
      <c r="I22" s="45">
        <v>297.14</v>
      </c>
      <c r="J22" s="126"/>
      <c r="K22" s="127"/>
      <c r="L22" s="128"/>
      <c r="M22" s="85">
        <f t="shared" si="0"/>
        <v>0</v>
      </c>
      <c r="N22" s="86"/>
      <c r="O22" s="87"/>
      <c r="P22" s="78"/>
      <c r="Q22" s="79"/>
    </row>
    <row r="23" spans="1:18" s="14" customFormat="1" ht="25.95" customHeight="1" thickBot="1" x14ac:dyDescent="0.4">
      <c r="A23" s="88"/>
      <c r="B23" s="12"/>
      <c r="C23" s="74" t="s">
        <v>14</v>
      </c>
      <c r="D23" s="74"/>
      <c r="E23" s="74"/>
      <c r="F23" s="74"/>
      <c r="G23" s="74"/>
      <c r="H23" s="74"/>
      <c r="I23" s="13"/>
      <c r="J23" s="129">
        <f>SUM(J13:J22)</f>
        <v>4</v>
      </c>
      <c r="K23" s="130"/>
      <c r="L23" s="131"/>
      <c r="M23" s="132">
        <f t="shared" ref="M23:O23" si="1">SUM(M13:Q22)</f>
        <v>1188.56</v>
      </c>
      <c r="N23" s="133">
        <f t="shared" si="1"/>
        <v>0</v>
      </c>
      <c r="O23" s="134">
        <f t="shared" si="1"/>
        <v>0</v>
      </c>
      <c r="P23" s="75"/>
      <c r="Q23" s="76"/>
    </row>
    <row r="24" spans="1:18" s="17" customFormat="1" ht="21" customHeight="1" thickBot="1" x14ac:dyDescent="0.35">
      <c r="A24" s="88"/>
      <c r="B24" s="15" t="s">
        <v>15</v>
      </c>
      <c r="C24" s="66" t="s">
        <v>16</v>
      </c>
      <c r="D24" s="67"/>
      <c r="E24" s="67"/>
      <c r="F24" s="67"/>
      <c r="G24" s="68"/>
      <c r="H24" s="16" t="s">
        <v>17</v>
      </c>
      <c r="I24" s="69" t="s">
        <v>18</v>
      </c>
      <c r="J24" s="70"/>
      <c r="K24" s="70"/>
      <c r="L24" s="70"/>
      <c r="M24" s="70"/>
      <c r="N24" s="70"/>
      <c r="O24" s="70"/>
      <c r="P24" s="70"/>
      <c r="Q24" s="71"/>
    </row>
    <row r="25" spans="1:18" ht="20.25" customHeight="1" x14ac:dyDescent="0.3">
      <c r="A25" s="88"/>
      <c r="B25" s="18" t="s">
        <v>19</v>
      </c>
      <c r="D25" s="6"/>
      <c r="E25" s="6"/>
      <c r="F25" s="6"/>
      <c r="G25" s="19"/>
      <c r="H25" s="6"/>
      <c r="I25" s="72" t="s">
        <v>20</v>
      </c>
      <c r="J25" s="72"/>
      <c r="K25" s="72"/>
      <c r="L25" s="72"/>
      <c r="M25" s="72"/>
      <c r="N25" s="72"/>
      <c r="O25" s="72"/>
      <c r="P25" s="72"/>
      <c r="Q25" s="73"/>
    </row>
    <row r="26" spans="1:18" ht="28.5" customHeight="1" x14ac:dyDescent="0.3">
      <c r="A26" s="88"/>
      <c r="B26" s="18"/>
      <c r="C26" s="6"/>
      <c r="D26" s="6"/>
      <c r="E26" s="6"/>
      <c r="F26" s="6"/>
      <c r="G26" s="19"/>
      <c r="H26" s="6"/>
      <c r="I26" s="6"/>
      <c r="J26" s="6"/>
      <c r="K26" s="6"/>
      <c r="L26" s="6"/>
      <c r="M26" s="6"/>
      <c r="N26" s="6"/>
      <c r="O26" s="7"/>
      <c r="P26" s="7"/>
      <c r="Q26" s="20"/>
    </row>
    <row r="27" spans="1:18" ht="15.6" x14ac:dyDescent="0.3">
      <c r="A27" s="88"/>
      <c r="B27" s="18"/>
      <c r="C27" s="59" t="s">
        <v>48</v>
      </c>
      <c r="D27" s="59"/>
      <c r="E27" s="6"/>
      <c r="F27" s="21"/>
      <c r="G27" s="19"/>
      <c r="H27" s="6"/>
      <c r="I27" s="59" t="s">
        <v>21</v>
      </c>
      <c r="J27" s="59"/>
      <c r="K27" s="59"/>
      <c r="L27" s="59"/>
      <c r="M27" s="6"/>
      <c r="N27" s="21"/>
      <c r="O27" s="22"/>
      <c r="P27" s="7"/>
      <c r="Q27" s="20"/>
    </row>
    <row r="28" spans="1:18" ht="16.5" customHeight="1" x14ac:dyDescent="0.3">
      <c r="A28" s="88"/>
      <c r="B28" s="18"/>
      <c r="C28" s="60" t="s">
        <v>49</v>
      </c>
      <c r="D28" s="60"/>
      <c r="E28" s="6"/>
      <c r="F28" s="23" t="s">
        <v>22</v>
      </c>
      <c r="G28" s="19"/>
      <c r="H28" s="6"/>
      <c r="I28" s="46" t="s">
        <v>52</v>
      </c>
      <c r="J28" s="46"/>
      <c r="K28" s="46"/>
      <c r="L28" s="46"/>
      <c r="M28" s="6"/>
      <c r="N28" s="62" t="s">
        <v>22</v>
      </c>
      <c r="O28" s="62"/>
      <c r="P28" s="24"/>
      <c r="Q28" s="20"/>
    </row>
    <row r="29" spans="1:18" ht="15.6" x14ac:dyDescent="0.3">
      <c r="A29" s="88"/>
      <c r="B29" s="18"/>
      <c r="C29" s="61"/>
      <c r="D29" s="61"/>
      <c r="E29" s="6"/>
      <c r="F29" s="6"/>
      <c r="G29" s="19"/>
      <c r="H29" s="6"/>
      <c r="I29" s="48"/>
      <c r="J29" s="48"/>
      <c r="K29" s="48"/>
      <c r="L29" s="48"/>
      <c r="M29" s="6"/>
      <c r="N29" s="6"/>
      <c r="O29" s="7"/>
      <c r="P29" s="7"/>
      <c r="Q29" s="20"/>
    </row>
    <row r="30" spans="1:18" ht="16.2" thickBot="1" x14ac:dyDescent="0.35">
      <c r="A30" s="88"/>
      <c r="B30" s="25"/>
      <c r="C30" s="26"/>
      <c r="D30" s="26"/>
      <c r="E30" s="26"/>
      <c r="F30" s="26"/>
      <c r="G30" s="27"/>
      <c r="H30" s="26"/>
      <c r="I30" s="47" t="s">
        <v>23</v>
      </c>
      <c r="J30" s="47"/>
      <c r="K30" s="47"/>
      <c r="L30" s="47"/>
      <c r="M30" s="26"/>
      <c r="N30" s="26"/>
      <c r="O30" s="8"/>
      <c r="P30" s="8"/>
      <c r="Q30" s="28"/>
      <c r="R30" s="49"/>
    </row>
    <row r="31" spans="1:18" ht="21" customHeight="1" thickBot="1" x14ac:dyDescent="0.35">
      <c r="A31" s="88"/>
      <c r="B31" s="29" t="s">
        <v>24</v>
      </c>
      <c r="C31" s="50" t="s">
        <v>25</v>
      </c>
      <c r="D31" s="50"/>
      <c r="E31" s="50"/>
      <c r="F31" s="50"/>
      <c r="G31" s="51"/>
      <c r="H31" s="29" t="s">
        <v>26</v>
      </c>
      <c r="I31" s="54" t="s">
        <v>27</v>
      </c>
      <c r="J31" s="55"/>
      <c r="K31" s="55"/>
      <c r="L31" s="55"/>
      <c r="M31" s="55"/>
      <c r="N31" s="56"/>
      <c r="O31" s="29" t="s">
        <v>28</v>
      </c>
      <c r="P31" s="30"/>
      <c r="Q31" s="31"/>
      <c r="R31" s="49"/>
    </row>
    <row r="32" spans="1:18" ht="27.6" customHeight="1" x14ac:dyDescent="0.3">
      <c r="A32" s="88"/>
      <c r="B32" s="18" t="s">
        <v>29</v>
      </c>
      <c r="C32" s="52"/>
      <c r="D32" s="52"/>
      <c r="E32" s="52"/>
      <c r="F32" s="52"/>
      <c r="G32" s="53"/>
      <c r="H32" s="32"/>
      <c r="I32" s="57"/>
      <c r="J32" s="57"/>
      <c r="K32" s="57"/>
      <c r="L32" s="57"/>
      <c r="M32" s="57"/>
      <c r="N32" s="58"/>
      <c r="O32" s="33"/>
      <c r="P32" s="19" t="s">
        <v>30</v>
      </c>
      <c r="Q32" s="34"/>
      <c r="R32" s="49"/>
    </row>
    <row r="33" spans="1:18" ht="18" customHeight="1" x14ac:dyDescent="0.3">
      <c r="A33" s="88"/>
      <c r="B33" s="18"/>
      <c r="C33" s="6" t="s">
        <v>31</v>
      </c>
      <c r="D33" s="6"/>
      <c r="E33" s="6"/>
      <c r="F33" s="6"/>
      <c r="G33" s="19"/>
      <c r="H33" s="32"/>
      <c r="I33" s="6"/>
      <c r="J33" s="6"/>
      <c r="K33" s="6"/>
      <c r="L33" s="6"/>
      <c r="N33" s="34"/>
      <c r="O33" s="33"/>
      <c r="P33" s="20" t="s">
        <v>32</v>
      </c>
      <c r="Q33" s="34"/>
      <c r="R33" s="49"/>
    </row>
    <row r="34" spans="1:18" ht="15.6" x14ac:dyDescent="0.3">
      <c r="A34" s="88"/>
      <c r="B34" s="18"/>
      <c r="C34" s="59" t="s">
        <v>33</v>
      </c>
      <c r="D34" s="59"/>
      <c r="E34" s="6"/>
      <c r="F34" s="21"/>
      <c r="G34" s="19"/>
      <c r="H34" s="32"/>
      <c r="I34" s="59" t="s">
        <v>34</v>
      </c>
      <c r="J34" s="59"/>
      <c r="K34" s="59"/>
      <c r="L34" s="59"/>
      <c r="N34" s="34"/>
      <c r="O34" s="33"/>
      <c r="P34" s="19" t="s">
        <v>35</v>
      </c>
      <c r="Q34" s="34"/>
      <c r="R34" s="49"/>
    </row>
    <row r="35" spans="1:18" ht="15.75" customHeight="1" x14ac:dyDescent="0.3">
      <c r="A35" s="88"/>
      <c r="B35" s="18"/>
      <c r="C35" s="46" t="s">
        <v>51</v>
      </c>
      <c r="D35" s="46"/>
      <c r="E35" s="6"/>
      <c r="F35" s="23" t="s">
        <v>22</v>
      </c>
      <c r="G35" s="19"/>
      <c r="H35" s="32"/>
      <c r="I35" s="48" t="s">
        <v>36</v>
      </c>
      <c r="J35" s="48"/>
      <c r="K35" s="48"/>
      <c r="L35" s="48"/>
      <c r="M35" s="35"/>
      <c r="N35" s="34"/>
      <c r="O35" s="33"/>
      <c r="P35" s="7" t="s">
        <v>37</v>
      </c>
      <c r="Q35" s="36"/>
      <c r="R35" s="37"/>
    </row>
    <row r="36" spans="1:18" ht="16.2" thickBot="1" x14ac:dyDescent="0.35">
      <c r="A36" s="88"/>
      <c r="B36" s="25"/>
      <c r="C36" s="47"/>
      <c r="D36" s="47"/>
      <c r="E36" s="26"/>
      <c r="F36" s="26"/>
      <c r="G36" s="27"/>
      <c r="H36" s="38"/>
      <c r="I36" s="39"/>
      <c r="J36" s="40"/>
      <c r="K36" s="40"/>
      <c r="L36" s="40"/>
      <c r="M36" s="41"/>
      <c r="N36" s="27"/>
      <c r="O36" s="25"/>
      <c r="P36" s="8"/>
      <c r="Q36" s="28"/>
    </row>
    <row r="38" spans="1:18" x14ac:dyDescent="0.55000000000000004">
      <c r="C38" s="43"/>
    </row>
    <row r="39" spans="1:18" x14ac:dyDescent="0.55000000000000004">
      <c r="C39" s="43"/>
    </row>
    <row r="40" spans="1:18" x14ac:dyDescent="0.55000000000000004">
      <c r="C40" s="43"/>
    </row>
    <row r="41" spans="1:18" x14ac:dyDescent="0.55000000000000004">
      <c r="C41" s="43"/>
    </row>
    <row r="42" spans="1:18" x14ac:dyDescent="0.55000000000000004">
      <c r="C42" s="43"/>
    </row>
  </sheetData>
  <mergeCells count="83">
    <mergeCell ref="J10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P13:Q13"/>
    <mergeCell ref="C14:D14"/>
    <mergeCell ref="E14:H14"/>
    <mergeCell ref="P14:Q14"/>
    <mergeCell ref="S11:U11"/>
    <mergeCell ref="I10:I12"/>
    <mergeCell ref="M10:O12"/>
    <mergeCell ref="M14:O14"/>
    <mergeCell ref="M13:O13"/>
    <mergeCell ref="C15:D15"/>
    <mergeCell ref="E15:H15"/>
    <mergeCell ref="A1:A36"/>
    <mergeCell ref="B2:Q2"/>
    <mergeCell ref="B3:Q3"/>
    <mergeCell ref="B4:Q4"/>
    <mergeCell ref="B8:Q8"/>
    <mergeCell ref="B10:B12"/>
    <mergeCell ref="C10:D12"/>
    <mergeCell ref="E10:H12"/>
    <mergeCell ref="P10:Q12"/>
    <mergeCell ref="C13:D13"/>
    <mergeCell ref="E13:H13"/>
    <mergeCell ref="P15:Q15"/>
    <mergeCell ref="C16:D16"/>
    <mergeCell ref="E16:H16"/>
    <mergeCell ref="P16:Q16"/>
    <mergeCell ref="M16:O16"/>
    <mergeCell ref="M15:O15"/>
    <mergeCell ref="C17:D17"/>
    <mergeCell ref="E17:H17"/>
    <mergeCell ref="P17:Q17"/>
    <mergeCell ref="C18:D18"/>
    <mergeCell ref="E18:H18"/>
    <mergeCell ref="P18:Q18"/>
    <mergeCell ref="M18:O18"/>
    <mergeCell ref="M17:O17"/>
    <mergeCell ref="C19:D19"/>
    <mergeCell ref="E19:H19"/>
    <mergeCell ref="P19:Q19"/>
    <mergeCell ref="P22:Q22"/>
    <mergeCell ref="M22:O22"/>
    <mergeCell ref="M21:O21"/>
    <mergeCell ref="M20:O20"/>
    <mergeCell ref="M19:O19"/>
    <mergeCell ref="C20:D20"/>
    <mergeCell ref="E20:H20"/>
    <mergeCell ref="P20:Q20"/>
    <mergeCell ref="C21:D21"/>
    <mergeCell ref="E21:H21"/>
    <mergeCell ref="P21:Q21"/>
    <mergeCell ref="C28:D29"/>
    <mergeCell ref="I28:L29"/>
    <mergeCell ref="N28:O28"/>
    <mergeCell ref="C22:D22"/>
    <mergeCell ref="E22:H22"/>
    <mergeCell ref="C24:G24"/>
    <mergeCell ref="I24:Q24"/>
    <mergeCell ref="I25:Q25"/>
    <mergeCell ref="C27:D27"/>
    <mergeCell ref="I27:L27"/>
    <mergeCell ref="C23:H23"/>
    <mergeCell ref="P23:Q23"/>
    <mergeCell ref="M23:O23"/>
    <mergeCell ref="C35:D36"/>
    <mergeCell ref="I35:L35"/>
    <mergeCell ref="I30:L30"/>
    <mergeCell ref="R30:R34"/>
    <mergeCell ref="C31:G32"/>
    <mergeCell ref="I31:N32"/>
    <mergeCell ref="C34:D34"/>
    <mergeCell ref="I34:L34"/>
  </mergeCells>
  <conditionalFormatting sqref="C14">
    <cfRule type="duplicateValues" dxfId="2" priority="3"/>
  </conditionalFormatting>
  <conditionalFormatting sqref="C16">
    <cfRule type="duplicateValues" dxfId="1" priority="2"/>
  </conditionalFormatting>
  <conditionalFormatting sqref="C17">
    <cfRule type="duplicateValues" dxfId="0" priority="1"/>
  </conditionalFormatting>
  <printOptions horizontalCentered="1"/>
  <pageMargins left="0.23622047244094491" right="0.51181102362204722" top="0.23622047244094491" bottom="0.23622047244094491" header="0" footer="0"/>
  <pageSetup paperSize="14" scale="83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Imee Cabuyao</dc:creator>
  <cp:lastModifiedBy>Grasiela Hernandez</cp:lastModifiedBy>
  <cp:lastPrinted>2026-06-03T01:54:14Z</cp:lastPrinted>
  <dcterms:created xsi:type="dcterms:W3CDTF">2025-11-25T00:53:51Z</dcterms:created>
  <dcterms:modified xsi:type="dcterms:W3CDTF">2026-06-03T01:54:19Z</dcterms:modified>
</cp:coreProperties>
</file>